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15" windowWidth="15390" windowHeight="8655" tabRatio="872" activeTab="7"/>
  </bookViews>
  <sheets>
    <sheet name="1. паспорт местоположение" sheetId="1" r:id="rId1"/>
    <sheet name="2. паспорт ТП" sheetId="2" r:id="rId2"/>
    <sheet name="3.1. паспорт Техсостояние ПС" sheetId="3" r:id="rId3"/>
    <sheet name="3.2. паспорт Техсостояние ЛЭП" sheetId="15" r:id="rId4"/>
    <sheet name="3.3. паспорт описание" sheetId="5" r:id="rId5"/>
    <sheet name="5. Анализ эконом эфф (ненадо)" sheetId="13" state="hidden" r:id="rId6"/>
    <sheet name="6.1. паспорт сетевой график " sheetId="9" r:id="rId7"/>
    <sheet name="6.2. паспорт фин осв ввод" sheetId="10" r:id="rId8"/>
    <sheet name="7. Паспорт отчет о закупке" sheetId="11" r:id="rId9"/>
    <sheet name="8. Общие сведения" sheetId="12" r:id="rId10"/>
    <sheet name="9. Карта-схема" sheetId="14" r:id="rId11"/>
  </sheets>
  <externalReferences>
    <externalReference r:id="rId12"/>
  </externalReferences>
  <definedNames>
    <definedName name="_xlnm.Print_Area" localSheetId="4">'3.3. паспорт описание'!$A$1:$C$30</definedName>
    <definedName name="_xlnm.Print_Area" localSheetId="5">'5. Анализ эконом эфф (ненадо)'!$A$1:$U$81</definedName>
    <definedName name="_xlnm.Print_Area" localSheetId="10">'9. Карта-схема'!$A$1:$B$41</definedName>
  </definedNames>
  <calcPr calcId="125725"/>
</workbook>
</file>

<file path=xl/calcChain.xml><?xml version="1.0" encoding="utf-8"?>
<calcChain xmlns="http://schemas.openxmlformats.org/spreadsheetml/2006/main">
  <c r="H52" i="10"/>
  <c r="I30"/>
  <c r="H30"/>
  <c r="A5" i="15"/>
  <c r="E12"/>
  <c r="E15"/>
  <c r="E9"/>
  <c r="C29" i="10"/>
  <c r="C28"/>
  <c r="C27"/>
  <c r="F27" s="1"/>
  <c r="E27" s="1"/>
  <c r="C26"/>
  <c r="C25"/>
  <c r="C57"/>
  <c r="C56"/>
  <c r="C55"/>
  <c r="C54"/>
  <c r="C53"/>
  <c r="D43" i="9"/>
  <c r="C27" i="5"/>
  <c r="A6" i="3"/>
  <c r="M24" i="10" l="1"/>
  <c r="D51" i="9"/>
  <c r="D55" s="1"/>
  <c r="C51"/>
  <c r="C48"/>
  <c r="D48" s="1"/>
  <c r="D41"/>
  <c r="D64" i="10"/>
  <c r="C64"/>
  <c r="D63"/>
  <c r="C63"/>
  <c r="D62"/>
  <c r="C62"/>
  <c r="D61"/>
  <c r="C61"/>
  <c r="D60"/>
  <c r="C60"/>
  <c r="D56"/>
  <c r="D55"/>
  <c r="D54"/>
  <c r="D53"/>
  <c r="D50"/>
  <c r="C50"/>
  <c r="D49"/>
  <c r="C49"/>
  <c r="D48"/>
  <c r="C48"/>
  <c r="D47"/>
  <c r="C47"/>
  <c r="D46"/>
  <c r="C46"/>
  <c r="D45"/>
  <c r="C45"/>
  <c r="D44"/>
  <c r="C44"/>
  <c r="D42"/>
  <c r="D41"/>
  <c r="C41"/>
  <c r="D40"/>
  <c r="C40"/>
  <c r="D39"/>
  <c r="C39"/>
  <c r="D38"/>
  <c r="C38"/>
  <c r="D37"/>
  <c r="C37"/>
  <c r="D36"/>
  <c r="C36"/>
  <c r="D34"/>
  <c r="C34"/>
  <c r="D33"/>
  <c r="C33"/>
  <c r="D32"/>
  <c r="C32"/>
  <c r="D31"/>
  <c r="C31"/>
  <c r="D29"/>
  <c r="D28"/>
  <c r="D27"/>
  <c r="D26"/>
  <c r="D25"/>
  <c r="Y64"/>
  <c r="X64"/>
  <c r="Y63"/>
  <c r="X63"/>
  <c r="Y62"/>
  <c r="X62"/>
  <c r="Y61"/>
  <c r="X61"/>
  <c r="Y60"/>
  <c r="X60"/>
  <c r="Y58"/>
  <c r="X58"/>
  <c r="Y57"/>
  <c r="X57"/>
  <c r="Y56"/>
  <c r="X56"/>
  <c r="Y55"/>
  <c r="X55"/>
  <c r="Y54"/>
  <c r="X54"/>
  <c r="Y53"/>
  <c r="X53"/>
  <c r="Y52"/>
  <c r="Y50"/>
  <c r="X50"/>
  <c r="Y49"/>
  <c r="X49"/>
  <c r="Y48"/>
  <c r="X48"/>
  <c r="Y47"/>
  <c r="X47"/>
  <c r="Y46"/>
  <c r="X46"/>
  <c r="Y45"/>
  <c r="X45"/>
  <c r="Y44"/>
  <c r="X44"/>
  <c r="Y42"/>
  <c r="X42"/>
  <c r="Y41"/>
  <c r="X41"/>
  <c r="Y40"/>
  <c r="X40"/>
  <c r="Y39"/>
  <c r="X39"/>
  <c r="Y38"/>
  <c r="X38"/>
  <c r="Y37"/>
  <c r="X37"/>
  <c r="Y36"/>
  <c r="X36"/>
  <c r="Y34"/>
  <c r="X34"/>
  <c r="Y33"/>
  <c r="X33"/>
  <c r="Y32"/>
  <c r="X32"/>
  <c r="Y31"/>
  <c r="X31"/>
  <c r="Y29"/>
  <c r="X29"/>
  <c r="Y28"/>
  <c r="X28"/>
  <c r="Y27"/>
  <c r="X27"/>
  <c r="Y26"/>
  <c r="X26"/>
  <c r="Y25"/>
  <c r="X25"/>
  <c r="C55" i="9" l="1"/>
  <c r="K30" i="10" l="1"/>
  <c r="J30"/>
  <c r="Y30" s="1"/>
  <c r="K24"/>
  <c r="J24"/>
  <c r="I24"/>
  <c r="W52"/>
  <c r="V52"/>
  <c r="U52"/>
  <c r="T52"/>
  <c r="S52"/>
  <c r="R52"/>
  <c r="Q52"/>
  <c r="P52"/>
  <c r="O52"/>
  <c r="N52"/>
  <c r="G52"/>
  <c r="D52"/>
  <c r="E33"/>
  <c r="W30"/>
  <c r="V30"/>
  <c r="U30"/>
  <c r="T30"/>
  <c r="S30"/>
  <c r="R30"/>
  <c r="Q30"/>
  <c r="P30"/>
  <c r="O30"/>
  <c r="N30"/>
  <c r="M30"/>
  <c r="L30"/>
  <c r="G30"/>
  <c r="F25"/>
  <c r="W24"/>
  <c r="V24"/>
  <c r="U24"/>
  <c r="T24"/>
  <c r="S24"/>
  <c r="R24"/>
  <c r="Q24"/>
  <c r="P24"/>
  <c r="O24"/>
  <c r="N24"/>
  <c r="L24"/>
  <c r="X24" s="1"/>
  <c r="G24"/>
  <c r="X30" l="1"/>
  <c r="E31"/>
  <c r="F31"/>
  <c r="E32"/>
  <c r="F32"/>
  <c r="E34"/>
  <c r="F34"/>
  <c r="B27" i="12"/>
  <c r="D24" i="10"/>
  <c r="D30"/>
  <c r="C30"/>
  <c r="E25"/>
  <c r="F33"/>
  <c r="E30" l="1"/>
  <c r="C49" i="1"/>
  <c r="F24" i="10"/>
  <c r="C24"/>
  <c r="C48" i="1" s="1"/>
  <c r="E24" i="10"/>
  <c r="F30"/>
  <c r="C52" l="1"/>
  <c r="E52" s="1"/>
  <c r="F52" s="1"/>
  <c r="X52"/>
  <c r="R26" i="3"/>
  <c r="Q26"/>
  <c r="K26"/>
  <c r="P26"/>
  <c r="B25" i="12"/>
  <c r="B22"/>
  <c r="A12" i="14" l="1"/>
  <c r="A12" i="12"/>
  <c r="A12" i="11"/>
  <c r="A11" i="10"/>
  <c r="A15" i="9"/>
  <c r="A11" i="13"/>
  <c r="A12" i="5"/>
  <c r="A13" i="3"/>
  <c r="A11" i="2"/>
  <c r="A9" i="14"/>
  <c r="A9" i="12"/>
  <c r="A9" i="11"/>
  <c r="A8" i="10"/>
  <c r="A12" i="9"/>
  <c r="A8" i="13"/>
  <c r="A9" i="5"/>
  <c r="A10" i="3"/>
  <c r="A8" i="2"/>
  <c r="C24" i="5"/>
  <c r="B21" i="12" s="1"/>
  <c r="C23" i="5"/>
  <c r="B26" i="3" l="1"/>
  <c r="C25"/>
  <c r="C26" l="1"/>
  <c r="C25" i="1" l="1"/>
  <c r="B51" i="13" l="1"/>
  <c r="B71" s="1"/>
  <c r="A15" i="14" l="1"/>
  <c r="A14" i="2" l="1"/>
  <c r="B17" i="13" l="1"/>
  <c r="M92" l="1"/>
  <c r="B58"/>
  <c r="C56"/>
  <c r="L92"/>
  <c r="J92"/>
  <c r="K92"/>
  <c r="N92"/>
  <c r="B72"/>
  <c r="C92"/>
  <c r="O92"/>
  <c r="D92"/>
  <c r="E92"/>
  <c r="F92"/>
  <c r="G92"/>
  <c r="H92"/>
  <c r="I92"/>
  <c r="B94"/>
  <c r="T93"/>
  <c r="T73"/>
  <c r="S73"/>
  <c r="R73"/>
  <c r="Q73"/>
  <c r="P73"/>
  <c r="O73"/>
  <c r="N73"/>
  <c r="M73"/>
  <c r="L73"/>
  <c r="K73"/>
  <c r="J73"/>
  <c r="I73"/>
  <c r="H73"/>
  <c r="G73"/>
  <c r="F73"/>
  <c r="E73"/>
  <c r="D73"/>
  <c r="C73"/>
  <c r="B73"/>
  <c r="B68"/>
  <c r="E64"/>
  <c r="T60"/>
  <c r="T68" s="1"/>
  <c r="S60"/>
  <c r="S68" s="1"/>
  <c r="R60"/>
  <c r="R68" s="1"/>
  <c r="Q60"/>
  <c r="Q68" s="1"/>
  <c r="P60"/>
  <c r="P68" s="1"/>
  <c r="O60"/>
  <c r="O68" s="1"/>
  <c r="N60"/>
  <c r="N68" s="1"/>
  <c r="M60"/>
  <c r="M68" s="1"/>
  <c r="L60"/>
  <c r="L68" s="1"/>
  <c r="K60"/>
  <c r="K68" s="1"/>
  <c r="J60"/>
  <c r="J68" s="1"/>
  <c r="I60"/>
  <c r="I68" s="1"/>
  <c r="H60"/>
  <c r="H68" s="1"/>
  <c r="G60"/>
  <c r="G68" s="1"/>
  <c r="F60"/>
  <c r="F68" s="1"/>
  <c r="E60"/>
  <c r="E68" s="1"/>
  <c r="D60"/>
  <c r="D68" s="1"/>
  <c r="C60"/>
  <c r="C68" s="1"/>
  <c r="D54"/>
  <c r="E54" s="1"/>
  <c r="F54" s="1"/>
  <c r="G54" s="1"/>
  <c r="H54" s="1"/>
  <c r="I54" s="1"/>
  <c r="J54" s="1"/>
  <c r="K54" s="1"/>
  <c r="L54" s="1"/>
  <c r="M54" s="1"/>
  <c r="N54" s="1"/>
  <c r="O54" s="1"/>
  <c r="P54" s="1"/>
  <c r="Q54" s="1"/>
  <c r="R54" s="1"/>
  <c r="S54" s="1"/>
  <c r="T54" s="1"/>
  <c r="B48"/>
  <c r="C44"/>
  <c r="C50" s="1"/>
  <c r="B44"/>
  <c r="B41"/>
  <c r="B53" s="1"/>
  <c r="D39"/>
  <c r="B37"/>
  <c r="B38" s="1"/>
  <c r="B30"/>
  <c r="L93"/>
  <c r="C76" l="1"/>
  <c r="B76"/>
  <c r="B52"/>
  <c r="B57" s="1"/>
  <c r="B59" s="1"/>
  <c r="B70"/>
  <c r="B67"/>
  <c r="C58"/>
  <c r="E39"/>
  <c r="P92"/>
  <c r="M93"/>
  <c r="N93" s="1"/>
  <c r="O93" s="1"/>
  <c r="C94" s="1"/>
  <c r="C41"/>
  <c r="D76"/>
  <c r="E76"/>
  <c r="D44"/>
  <c r="E44" s="1"/>
  <c r="F44" s="1"/>
  <c r="G44" s="1"/>
  <c r="H44" s="1"/>
  <c r="I44" s="1"/>
  <c r="J44" s="1"/>
  <c r="K44" s="1"/>
  <c r="L44" s="1"/>
  <c r="M44" s="1"/>
  <c r="N44" s="1"/>
  <c r="O44" s="1"/>
  <c r="P44" s="1"/>
  <c r="Q44" s="1"/>
  <c r="R44" s="1"/>
  <c r="S44" s="1"/>
  <c r="T44" s="1"/>
  <c r="B95"/>
  <c r="T94"/>
  <c r="C65"/>
  <c r="D65" s="1"/>
  <c r="E65" s="1"/>
  <c r="F65" s="1"/>
  <c r="G65" s="1"/>
  <c r="H65" s="1"/>
  <c r="I65" s="1"/>
  <c r="J65" s="1"/>
  <c r="K65" s="1"/>
  <c r="L65" s="1"/>
  <c r="M65" s="1"/>
  <c r="N65" s="1"/>
  <c r="O65" s="1"/>
  <c r="P65" s="1"/>
  <c r="Q65" s="1"/>
  <c r="R65" s="1"/>
  <c r="S65" s="1"/>
  <c r="T65" s="1"/>
  <c r="D50"/>
  <c r="E50" s="1"/>
  <c r="F50" s="1"/>
  <c r="G50" s="1"/>
  <c r="H50" s="1"/>
  <c r="I50" s="1"/>
  <c r="J50" s="1"/>
  <c r="K50" s="1"/>
  <c r="L50" s="1"/>
  <c r="M50" s="1"/>
  <c r="N50" s="1"/>
  <c r="O50" s="1"/>
  <c r="P50" s="1"/>
  <c r="Q50" s="1"/>
  <c r="R50" s="1"/>
  <c r="S50" s="1"/>
  <c r="T50" s="1"/>
  <c r="B50"/>
  <c r="B65" s="1"/>
  <c r="F64"/>
  <c r="F76" s="1"/>
  <c r="D41" l="1"/>
  <c r="C42"/>
  <c r="C53"/>
  <c r="C52" s="1"/>
  <c r="F39"/>
  <c r="D56"/>
  <c r="D58"/>
  <c r="E58" s="1"/>
  <c r="F58" s="1"/>
  <c r="G58" s="1"/>
  <c r="H58" s="1"/>
  <c r="I58" s="1"/>
  <c r="J58" s="1"/>
  <c r="K58" s="1"/>
  <c r="L58" s="1"/>
  <c r="B66"/>
  <c r="B61"/>
  <c r="D94"/>
  <c r="E94" s="1"/>
  <c r="F94" s="1"/>
  <c r="G94" s="1"/>
  <c r="H94" s="1"/>
  <c r="I94" s="1"/>
  <c r="J94" s="1"/>
  <c r="K94" s="1"/>
  <c r="L94" s="1"/>
  <c r="M94" s="1"/>
  <c r="N94" s="1"/>
  <c r="O94" s="1"/>
  <c r="S94" s="1"/>
  <c r="C67" s="1"/>
  <c r="S93"/>
  <c r="P93"/>
  <c r="Q93" s="1"/>
  <c r="R93" s="1"/>
  <c r="B96"/>
  <c r="T95"/>
  <c r="G64"/>
  <c r="G76" s="1"/>
  <c r="J56" l="1"/>
  <c r="E56"/>
  <c r="H56"/>
  <c r="I56"/>
  <c r="M56"/>
  <c r="F56"/>
  <c r="G39"/>
  <c r="G56"/>
  <c r="L56"/>
  <c r="K56"/>
  <c r="D42"/>
  <c r="C51"/>
  <c r="M58"/>
  <c r="L67"/>
  <c r="B62"/>
  <c r="B69" s="1"/>
  <c r="B74" s="1"/>
  <c r="B77" s="1"/>
  <c r="E41"/>
  <c r="D53"/>
  <c r="D52" s="1"/>
  <c r="B97"/>
  <c r="T96"/>
  <c r="H64"/>
  <c r="H76" s="1"/>
  <c r="B63" l="1"/>
  <c r="C57"/>
  <c r="C59" s="1"/>
  <c r="C66" s="1"/>
  <c r="C70"/>
  <c r="C71"/>
  <c r="F41"/>
  <c r="E53"/>
  <c r="E52" s="1"/>
  <c r="N58"/>
  <c r="M67"/>
  <c r="O56"/>
  <c r="N56"/>
  <c r="E42"/>
  <c r="D51"/>
  <c r="D70" s="1"/>
  <c r="H39"/>
  <c r="B98"/>
  <c r="T97"/>
  <c r="I64"/>
  <c r="I76" s="1"/>
  <c r="F42" l="1"/>
  <c r="E51"/>
  <c r="O58"/>
  <c r="P56" s="1"/>
  <c r="N67"/>
  <c r="G41"/>
  <c r="F53"/>
  <c r="F52" s="1"/>
  <c r="I39"/>
  <c r="D57"/>
  <c r="D59" s="1"/>
  <c r="D71"/>
  <c r="C95"/>
  <c r="D95" s="1"/>
  <c r="E95" s="1"/>
  <c r="F95" s="1"/>
  <c r="G95" s="1"/>
  <c r="H95" s="1"/>
  <c r="I95" s="1"/>
  <c r="J95" s="1"/>
  <c r="K95" s="1"/>
  <c r="L95" s="1"/>
  <c r="M95" s="1"/>
  <c r="N95" s="1"/>
  <c r="O95" s="1"/>
  <c r="P94"/>
  <c r="Q94" s="1"/>
  <c r="R94" s="1"/>
  <c r="B99"/>
  <c r="T98"/>
  <c r="J64"/>
  <c r="J76" s="1"/>
  <c r="J39" l="1"/>
  <c r="H41"/>
  <c r="G53"/>
  <c r="G52" s="1"/>
  <c r="E71"/>
  <c r="E70"/>
  <c r="E57"/>
  <c r="P58"/>
  <c r="O67"/>
  <c r="G42"/>
  <c r="F51"/>
  <c r="C96"/>
  <c r="D96" s="1"/>
  <c r="E96" s="1"/>
  <c r="F96" s="1"/>
  <c r="G96" s="1"/>
  <c r="H96" s="1"/>
  <c r="I96" s="1"/>
  <c r="J96" s="1"/>
  <c r="K96" s="1"/>
  <c r="L96" s="1"/>
  <c r="M96" s="1"/>
  <c r="N96" s="1"/>
  <c r="O96" s="1"/>
  <c r="K64"/>
  <c r="K76" s="1"/>
  <c r="B100"/>
  <c r="T99"/>
  <c r="F57" l="1"/>
  <c r="F71"/>
  <c r="F70"/>
  <c r="Q58"/>
  <c r="R56" s="1"/>
  <c r="P67"/>
  <c r="Q56"/>
  <c r="H42"/>
  <c r="G51"/>
  <c r="I41"/>
  <c r="H53"/>
  <c r="H52" s="1"/>
  <c r="K39"/>
  <c r="C61"/>
  <c r="C62" s="1"/>
  <c r="S95"/>
  <c r="D67" s="1"/>
  <c r="P95"/>
  <c r="Q95" s="1"/>
  <c r="R95" s="1"/>
  <c r="C97"/>
  <c r="D97" s="1"/>
  <c r="E97" s="1"/>
  <c r="F97" s="1"/>
  <c r="G97" s="1"/>
  <c r="H97" s="1"/>
  <c r="I97" s="1"/>
  <c r="J97" s="1"/>
  <c r="K97" s="1"/>
  <c r="L97" s="1"/>
  <c r="M97" s="1"/>
  <c r="N97" s="1"/>
  <c r="O97" s="1"/>
  <c r="B101"/>
  <c r="T100"/>
  <c r="L64"/>
  <c r="L76" s="1"/>
  <c r="G57" l="1"/>
  <c r="G71"/>
  <c r="I42"/>
  <c r="H51"/>
  <c r="G70"/>
  <c r="L39"/>
  <c r="H70"/>
  <c r="R58"/>
  <c r="Q67"/>
  <c r="J41"/>
  <c r="I53"/>
  <c r="I52" s="1"/>
  <c r="C69"/>
  <c r="S96"/>
  <c r="E67" s="1"/>
  <c r="P96"/>
  <c r="Q96" s="1"/>
  <c r="R96" s="1"/>
  <c r="C98"/>
  <c r="D98" s="1"/>
  <c r="E98" s="1"/>
  <c r="F98" s="1"/>
  <c r="G98" s="1"/>
  <c r="H98" s="1"/>
  <c r="I98" s="1"/>
  <c r="J98" s="1"/>
  <c r="K98" s="1"/>
  <c r="L98" s="1"/>
  <c r="M98" s="1"/>
  <c r="N98" s="1"/>
  <c r="O98" s="1"/>
  <c r="M64"/>
  <c r="M76" s="1"/>
  <c r="B102"/>
  <c r="T101"/>
  <c r="M39" l="1"/>
  <c r="K41"/>
  <c r="J53"/>
  <c r="J52" s="1"/>
  <c r="S58"/>
  <c r="R67"/>
  <c r="S56"/>
  <c r="H57"/>
  <c r="H71"/>
  <c r="J42"/>
  <c r="I51"/>
  <c r="C63"/>
  <c r="P97"/>
  <c r="Q97" s="1"/>
  <c r="R97" s="1"/>
  <c r="S97"/>
  <c r="F67" s="1"/>
  <c r="C99"/>
  <c r="D99" s="1"/>
  <c r="E99" s="1"/>
  <c r="F99" s="1"/>
  <c r="G99" s="1"/>
  <c r="H99" s="1"/>
  <c r="I99" s="1"/>
  <c r="J99" s="1"/>
  <c r="K99" s="1"/>
  <c r="L99" s="1"/>
  <c r="M99" s="1"/>
  <c r="N99" s="1"/>
  <c r="O99" s="1"/>
  <c r="B103"/>
  <c r="T102"/>
  <c r="N64"/>
  <c r="N76" s="1"/>
  <c r="I57" l="1"/>
  <c r="I71"/>
  <c r="K42"/>
  <c r="J51"/>
  <c r="T58"/>
  <c r="T67" s="1"/>
  <c r="S67"/>
  <c r="T56"/>
  <c r="N39"/>
  <c r="L41"/>
  <c r="K53"/>
  <c r="K52" s="1"/>
  <c r="J70"/>
  <c r="I70"/>
  <c r="D66"/>
  <c r="D61"/>
  <c r="D62" s="1"/>
  <c r="E59"/>
  <c r="E66" s="1"/>
  <c r="P98"/>
  <c r="Q98" s="1"/>
  <c r="R98" s="1"/>
  <c r="S98"/>
  <c r="G67" s="1"/>
  <c r="C100"/>
  <c r="D100" s="1"/>
  <c r="E100" s="1"/>
  <c r="F100" s="1"/>
  <c r="G100" s="1"/>
  <c r="H100" s="1"/>
  <c r="I100" s="1"/>
  <c r="J100" s="1"/>
  <c r="K100" s="1"/>
  <c r="L100" s="1"/>
  <c r="M100" s="1"/>
  <c r="N100" s="1"/>
  <c r="O100" s="1"/>
  <c r="O64"/>
  <c r="O76" s="1"/>
  <c r="B104"/>
  <c r="T103"/>
  <c r="M41" l="1"/>
  <c r="L53"/>
  <c r="L52" s="1"/>
  <c r="L42"/>
  <c r="K51"/>
  <c r="O39"/>
  <c r="J57"/>
  <c r="J71"/>
  <c r="D69"/>
  <c r="F59"/>
  <c r="F66" s="1"/>
  <c r="E61"/>
  <c r="E62" s="1"/>
  <c r="P99"/>
  <c r="Q99" s="1"/>
  <c r="R99" s="1"/>
  <c r="S99"/>
  <c r="H67" s="1"/>
  <c r="C101"/>
  <c r="D101" s="1"/>
  <c r="E101" s="1"/>
  <c r="F101" s="1"/>
  <c r="G101" s="1"/>
  <c r="H101" s="1"/>
  <c r="I101" s="1"/>
  <c r="J101" s="1"/>
  <c r="K101" s="1"/>
  <c r="L101" s="1"/>
  <c r="M101" s="1"/>
  <c r="N101" s="1"/>
  <c r="O101" s="1"/>
  <c r="P64"/>
  <c r="P76" s="1"/>
  <c r="B105"/>
  <c r="T104"/>
  <c r="P39" l="1"/>
  <c r="K57"/>
  <c r="K70"/>
  <c r="K71"/>
  <c r="M42"/>
  <c r="L51"/>
  <c r="N41"/>
  <c r="M53"/>
  <c r="M52" s="1"/>
  <c r="E69"/>
  <c r="D63"/>
  <c r="F61"/>
  <c r="F62" s="1"/>
  <c r="G59"/>
  <c r="G61" s="1"/>
  <c r="G62" s="1"/>
  <c r="S100"/>
  <c r="I67" s="1"/>
  <c r="P100"/>
  <c r="Q100" s="1"/>
  <c r="R100" s="1"/>
  <c r="C102"/>
  <c r="D102" s="1"/>
  <c r="E102" s="1"/>
  <c r="F102" s="1"/>
  <c r="G102" s="1"/>
  <c r="H102" s="1"/>
  <c r="I102" s="1"/>
  <c r="J102" s="1"/>
  <c r="K102" s="1"/>
  <c r="L102" s="1"/>
  <c r="M102" s="1"/>
  <c r="N102" s="1"/>
  <c r="O102" s="1"/>
  <c r="Q64"/>
  <c r="Q76" s="1"/>
  <c r="T105"/>
  <c r="B106"/>
  <c r="B107" s="1"/>
  <c r="L57" l="1"/>
  <c r="L59" s="1"/>
  <c r="L70"/>
  <c r="L71"/>
  <c r="O41"/>
  <c r="N53"/>
  <c r="N52" s="1"/>
  <c r="N42"/>
  <c r="M51"/>
  <c r="Q39"/>
  <c r="G69"/>
  <c r="F69"/>
  <c r="E63"/>
  <c r="H59"/>
  <c r="G66"/>
  <c r="S101"/>
  <c r="J67" s="1"/>
  <c r="P101"/>
  <c r="Q101" s="1"/>
  <c r="R101" s="1"/>
  <c r="C103"/>
  <c r="D103" s="1"/>
  <c r="E103" s="1"/>
  <c r="F103" s="1"/>
  <c r="G103" s="1"/>
  <c r="H103" s="1"/>
  <c r="I103" s="1"/>
  <c r="J103" s="1"/>
  <c r="K103" s="1"/>
  <c r="L103" s="1"/>
  <c r="M103" s="1"/>
  <c r="N103" s="1"/>
  <c r="O103" s="1"/>
  <c r="R64"/>
  <c r="R76" s="1"/>
  <c r="R39" l="1"/>
  <c r="P41"/>
  <c r="O53"/>
  <c r="O52" s="1"/>
  <c r="M71"/>
  <c r="M57"/>
  <c r="M59" s="1"/>
  <c r="M70"/>
  <c r="O42"/>
  <c r="N51"/>
  <c r="L66"/>
  <c r="L61"/>
  <c r="L62" s="1"/>
  <c r="L69" s="1"/>
  <c r="F63"/>
  <c r="G63"/>
  <c r="H61"/>
  <c r="H62" s="1"/>
  <c r="H66"/>
  <c r="I59"/>
  <c r="I66" s="1"/>
  <c r="S102"/>
  <c r="K67" s="1"/>
  <c r="P102"/>
  <c r="Q102" s="1"/>
  <c r="R102" s="1"/>
  <c r="C104"/>
  <c r="D104" s="1"/>
  <c r="E104" s="1"/>
  <c r="F104" s="1"/>
  <c r="G104" s="1"/>
  <c r="H104" s="1"/>
  <c r="I104" s="1"/>
  <c r="J104" s="1"/>
  <c r="K104" s="1"/>
  <c r="L104" s="1"/>
  <c r="M104" s="1"/>
  <c r="N104" s="1"/>
  <c r="O104" s="1"/>
  <c r="S64"/>
  <c r="S76" s="1"/>
  <c r="N71" l="1"/>
  <c r="N70"/>
  <c r="N57"/>
  <c r="N59" s="1"/>
  <c r="P42"/>
  <c r="O51"/>
  <c r="O70" s="1"/>
  <c r="M66"/>
  <c r="M61"/>
  <c r="M62" s="1"/>
  <c r="M69" s="1"/>
  <c r="L63"/>
  <c r="Q41"/>
  <c r="P53"/>
  <c r="P52" s="1"/>
  <c r="S39"/>
  <c r="H69"/>
  <c r="J59"/>
  <c r="J61" s="1"/>
  <c r="J62" s="1"/>
  <c r="I61"/>
  <c r="I62" s="1"/>
  <c r="S103"/>
  <c r="C105"/>
  <c r="D105" s="1"/>
  <c r="E105" s="1"/>
  <c r="F105" s="1"/>
  <c r="G105" s="1"/>
  <c r="H105" s="1"/>
  <c r="I105" s="1"/>
  <c r="J105" s="1"/>
  <c r="K105" s="1"/>
  <c r="L105" s="1"/>
  <c r="M105" s="1"/>
  <c r="N105" s="1"/>
  <c r="O105" s="1"/>
  <c r="P103"/>
  <c r="Q103" s="1"/>
  <c r="R103" s="1"/>
  <c r="T64"/>
  <c r="T76" s="1"/>
  <c r="O71" l="1"/>
  <c r="O57"/>
  <c r="O59" s="1"/>
  <c r="Q42"/>
  <c r="P51"/>
  <c r="N61"/>
  <c r="N62" s="1"/>
  <c r="N69" s="1"/>
  <c r="N66"/>
  <c r="T39"/>
  <c r="R41"/>
  <c r="Q53"/>
  <c r="Q52" s="1"/>
  <c r="M63"/>
  <c r="I69"/>
  <c r="J69"/>
  <c r="H63"/>
  <c r="J66"/>
  <c r="K59"/>
  <c r="C106"/>
  <c r="D106" s="1"/>
  <c r="E106" s="1"/>
  <c r="F106" s="1"/>
  <c r="G106" s="1"/>
  <c r="H106" s="1"/>
  <c r="I106" s="1"/>
  <c r="J106" s="1"/>
  <c r="K106" s="1"/>
  <c r="L106" s="1"/>
  <c r="M106" s="1"/>
  <c r="N106" s="1"/>
  <c r="O106" s="1"/>
  <c r="P104"/>
  <c r="Q104" s="1"/>
  <c r="R104" s="1"/>
  <c r="S104"/>
  <c r="N63" l="1"/>
  <c r="S41"/>
  <c r="R53"/>
  <c r="R52" s="1"/>
  <c r="P57"/>
  <c r="P59" s="1"/>
  <c r="P71"/>
  <c r="Q51"/>
  <c r="R42"/>
  <c r="O66"/>
  <c r="O61"/>
  <c r="O62" s="1"/>
  <c r="O69" s="1"/>
  <c r="P70"/>
  <c r="J63"/>
  <c r="I63"/>
  <c r="C107"/>
  <c r="D107" s="1"/>
  <c r="E107" s="1"/>
  <c r="F107" s="1"/>
  <c r="G107" s="1"/>
  <c r="H107" s="1"/>
  <c r="I107" s="1"/>
  <c r="J107" s="1"/>
  <c r="K107" s="1"/>
  <c r="L107" s="1"/>
  <c r="M107" s="1"/>
  <c r="N107" s="1"/>
  <c r="O107" s="1"/>
  <c r="S105"/>
  <c r="P105"/>
  <c r="Q105" s="1"/>
  <c r="R105" s="1"/>
  <c r="K61"/>
  <c r="K62" s="1"/>
  <c r="K66"/>
  <c r="O63" l="1"/>
  <c r="Q57"/>
  <c r="Q59" s="1"/>
  <c r="Q70"/>
  <c r="Q71"/>
  <c r="P61"/>
  <c r="P66"/>
  <c r="S42"/>
  <c r="R51"/>
  <c r="T41"/>
  <c r="T53" s="1"/>
  <c r="T52" s="1"/>
  <c r="S53"/>
  <c r="S52" s="1"/>
  <c r="K69"/>
  <c r="P106"/>
  <c r="Q106" s="1"/>
  <c r="R106" s="1"/>
  <c r="S106"/>
  <c r="S107"/>
  <c r="P62" l="1"/>
  <c r="P69" s="1"/>
  <c r="R71"/>
  <c r="R70"/>
  <c r="R57"/>
  <c r="R59" s="1"/>
  <c r="T42"/>
  <c r="T51" s="1"/>
  <c r="S51"/>
  <c r="S70" s="1"/>
  <c r="Q66"/>
  <c r="Q61"/>
  <c r="Q62" s="1"/>
  <c r="Q69" s="1"/>
  <c r="K63"/>
  <c r="P107"/>
  <c r="Q107" s="1"/>
  <c r="R107" s="1"/>
  <c r="P63" l="1"/>
  <c r="T57"/>
  <c r="T59" s="1"/>
  <c r="T71"/>
  <c r="S57"/>
  <c r="S59" s="1"/>
  <c r="S71"/>
  <c r="T70"/>
  <c r="R61"/>
  <c r="R62" s="1"/>
  <c r="R69" s="1"/>
  <c r="R66"/>
  <c r="Q63"/>
  <c r="A15" i="12"/>
  <c r="A5"/>
  <c r="A15" i="11"/>
  <c r="A5"/>
  <c r="R63" i="13" l="1"/>
  <c r="S61"/>
  <c r="S66"/>
  <c r="T61"/>
  <c r="T62" s="1"/>
  <c r="T69" s="1"/>
  <c r="T66"/>
  <c r="A14" i="10"/>
  <c r="A4"/>
  <c r="A18" i="9"/>
  <c r="A8"/>
  <c r="A14" i="13"/>
  <c r="A4"/>
  <c r="T63" l="1"/>
  <c r="S62"/>
  <c r="S69" s="1"/>
  <c r="A15" i="5"/>
  <c r="A5"/>
  <c r="A4" i="2"/>
  <c r="A16" i="3"/>
  <c r="S63" i="13" l="1"/>
  <c r="C74"/>
  <c r="C77" s="1"/>
  <c r="C78" l="1"/>
  <c r="C79"/>
  <c r="C75"/>
  <c r="B79"/>
  <c r="B75"/>
  <c r="B80" s="1"/>
  <c r="C80" l="1"/>
  <c r="D74"/>
  <c r="B78"/>
  <c r="B81" s="1"/>
  <c r="C81" l="1"/>
  <c r="E74"/>
  <c r="E77" s="1"/>
  <c r="F74"/>
  <c r="F77" s="1"/>
  <c r="D77"/>
  <c r="D78" s="1"/>
  <c r="D79"/>
  <c r="D75"/>
  <c r="D80" s="1"/>
  <c r="E75" l="1"/>
  <c r="E80" s="1"/>
  <c r="F79"/>
  <c r="E79"/>
  <c r="F78"/>
  <c r="E78"/>
  <c r="D81"/>
  <c r="F75"/>
  <c r="F80" l="1"/>
  <c r="E81"/>
  <c r="G74"/>
  <c r="I74"/>
  <c r="I77" s="1"/>
  <c r="F81"/>
  <c r="H74" l="1"/>
  <c r="H77" s="1"/>
  <c r="J74"/>
  <c r="J77" s="1"/>
  <c r="K74"/>
  <c r="K77" s="1"/>
  <c r="G77"/>
  <c r="G79"/>
  <c r="G75"/>
  <c r="G80" s="1"/>
  <c r="H79" l="1"/>
  <c r="H75"/>
  <c r="H80" s="1"/>
  <c r="I79"/>
  <c r="J75"/>
  <c r="J78"/>
  <c r="I78"/>
  <c r="G78"/>
  <c r="G81" s="1"/>
  <c r="K78"/>
  <c r="H78"/>
  <c r="K75"/>
  <c r="L74"/>
  <c r="J79"/>
  <c r="I75"/>
  <c r="K79"/>
  <c r="K81" l="1"/>
  <c r="I80"/>
  <c r="K80"/>
  <c r="I81"/>
  <c r="J80"/>
  <c r="M74"/>
  <c r="M77" s="1"/>
  <c r="L77"/>
  <c r="L79"/>
  <c r="J81"/>
  <c r="H81"/>
  <c r="L75"/>
  <c r="L80" s="1"/>
  <c r="M75" l="1"/>
  <c r="M80" s="1"/>
  <c r="M79"/>
  <c r="N74"/>
  <c r="L78"/>
  <c r="L81" s="1"/>
  <c r="M78"/>
  <c r="M81" l="1"/>
  <c r="O74"/>
  <c r="O79" s="1"/>
  <c r="N77"/>
  <c r="N79"/>
  <c r="N75"/>
  <c r="N80" s="1"/>
  <c r="N78" l="1"/>
  <c r="N81" s="1"/>
  <c r="P74"/>
  <c r="O77"/>
  <c r="O78" s="1"/>
  <c r="O75"/>
  <c r="O80" s="1"/>
  <c r="O81" l="1"/>
  <c r="Q74"/>
  <c r="P77"/>
  <c r="P78" s="1"/>
  <c r="P81" s="1"/>
  <c r="P75"/>
  <c r="P80" s="1"/>
  <c r="P79"/>
  <c r="R74" l="1"/>
  <c r="Q77"/>
  <c r="Q78" s="1"/>
  <c r="Q81" s="1"/>
  <c r="Q79"/>
  <c r="Q75"/>
  <c r="Q80" s="1"/>
  <c r="S74" l="1"/>
  <c r="T74"/>
  <c r="R77"/>
  <c r="R78" s="1"/>
  <c r="R79"/>
  <c r="R75"/>
  <c r="R80" s="1"/>
  <c r="F22" l="1"/>
  <c r="F23" s="1"/>
  <c r="R81"/>
  <c r="T77"/>
  <c r="T75"/>
  <c r="T79"/>
  <c r="S77"/>
  <c r="S78" s="1"/>
  <c r="S81" s="1"/>
  <c r="S75"/>
  <c r="S80" s="1"/>
  <c r="S79"/>
  <c r="T80" l="1"/>
  <c r="F20" s="1"/>
  <c r="T78"/>
  <c r="T81" s="1"/>
  <c r="F21" s="1"/>
</calcChain>
</file>

<file path=xl/comments1.xml><?xml version="1.0" encoding="utf-8"?>
<comments xmlns="http://schemas.openxmlformats.org/spreadsheetml/2006/main">
  <authors>
    <author>Автор</author>
  </authors>
  <commentList>
    <comment ref="B3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отчет стр2400/стр1300*100 (за 2020г)</t>
        </r>
      </text>
    </comment>
  </commentList>
</comments>
</file>

<file path=xl/sharedStrings.xml><?xml version="1.0" encoding="utf-8"?>
<sst xmlns="http://schemas.openxmlformats.org/spreadsheetml/2006/main" count="944" uniqueCount="493">
  <si>
    <t>(идентификатор инвестиционного проекта)</t>
  </si>
  <si>
    <t>(наименование инвестиционного проекта)</t>
  </si>
  <si>
    <t>(фирменное наименование субъекта электроэнергетики)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</si>
  <si>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</si>
  <si>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Цена договора, 
тыс. руб. 
(с НДС)</t>
  </si>
  <si>
    <t>%  освоения по объекту за отчетный период</t>
  </si>
  <si>
    <t>% законтрактованности объекта непосредственно с изготовителями и поставщиками</t>
  </si>
  <si>
    <t>% оплаты по объекту(предоплата)</t>
  </si>
  <si>
    <t>% от сметной стоимости проекта</t>
  </si>
  <si>
    <t>- заказчик-застройщик</t>
  </si>
  <si>
    <t>- подрядчики</t>
  </si>
  <si>
    <t>- поставщики основного оборудования</t>
  </si>
  <si>
    <t>- проектно-изыскательские организации</t>
  </si>
  <si>
    <t>- технические агенты</t>
  </si>
  <si>
    <t>1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</si>
  <si>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</si>
  <si>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</si>
  <si>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</si>
  <si>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</si>
  <si>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</si>
  <si>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</si>
  <si>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</si>
  <si>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</si>
  <si>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</si>
  <si>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</si>
  <si>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</t>
  </si>
  <si>
    <t>20</t>
  </si>
  <si>
    <t>2026 год</t>
  </si>
  <si>
    <t>2027 год</t>
  </si>
  <si>
    <t>21</t>
  </si>
  <si>
    <t>22</t>
  </si>
  <si>
    <t>23</t>
  </si>
  <si>
    <t>24</t>
  </si>
  <si>
    <t>25</t>
  </si>
  <si>
    <t>3</t>
  </si>
  <si>
    <t>4</t>
  </si>
  <si>
    <t>5</t>
  </si>
  <si>
    <t>6</t>
  </si>
  <si>
    <t>7</t>
  </si>
  <si>
    <t>8</t>
  </si>
  <si>
    <t>9</t>
  </si>
  <si>
    <t>Амортизация</t>
  </si>
  <si>
    <t>Ввод объекта в эксплуатацию/окончание работ по проекту
(месяц, год)</t>
  </si>
  <si>
    <t>Ввод объектов (мощностей) в эксплуатацию:</t>
  </si>
  <si>
    <t>Вводимая мощность (в том числе прирост)</t>
  </si>
  <si>
    <t>Вид деятельности</t>
  </si>
  <si>
    <t>Вид закупаемой продукции</t>
  </si>
  <si>
    <t>Вид оборудования</t>
  </si>
  <si>
    <t>Всего по инвестиционному проекту</t>
  </si>
  <si>
    <t>Всего:</t>
  </si>
  <si>
    <t>Вывод мощностей из эксплуатации:</t>
  </si>
  <si>
    <t>Год в котором был завершен последний капитальный ремонт</t>
  </si>
  <si>
    <t>Год ввода в эксплуатацию</t>
  </si>
  <si>
    <t>Год выпуска</t>
  </si>
  <si>
    <t>Год начала  реализации инвестиционного проекта</t>
  </si>
  <si>
    <t>Год окончания реализации инвестиционного проекта</t>
  </si>
  <si>
    <t>График поставки основного оборудования</t>
  </si>
  <si>
    <t>Группа инвестиционных проектов инвестиционной программы</t>
  </si>
  <si>
    <t>Дата</t>
  </si>
  <si>
    <t>Дата вскрытия конвертов (число, месяц, год)</t>
  </si>
  <si>
    <t>Дата заключения договора (число, месяц, год)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</si>
  <si>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</si>
  <si>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</si>
  <si>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Дата объявления конкурентной процедуры 
(число, месяц, год)</t>
  </si>
  <si>
    <t>Дата подведения итогов конкурентной процедуры 
(число, месяц, год)</t>
  </si>
  <si>
    <t>Дисконтированный период окупаемости, лет</t>
  </si>
  <si>
    <t>Диспетчерское наименование оборудования</t>
  </si>
  <si>
    <t>Диспетчерское наименование трансфорорматор-ной или иной подстанции</t>
  </si>
  <si>
    <t>До</t>
  </si>
  <si>
    <t>Документ, в соответствии с которым определена стоимость проекта</t>
  </si>
  <si>
    <t>Документ, на основании которого определена планируемая (предельная) цена закупки</t>
  </si>
  <si>
    <t>Доля заемных средств</t>
  </si>
  <si>
    <t>Доля собственных средств</t>
  </si>
  <si>
    <t>Доход</t>
  </si>
  <si>
    <t>Другое</t>
  </si>
  <si>
    <t>Задачи, решаемые в рамках инвестиционного проекта</t>
  </si>
  <si>
    <t>Заключение договора на разработку проектной документации</t>
  </si>
  <si>
    <t>Заявляемая категория надежности</t>
  </si>
  <si>
    <t>Значение</t>
  </si>
  <si>
    <t>Изменения финансовых обязательств</t>
  </si>
  <si>
    <t>Инвестиции</t>
  </si>
  <si>
    <t>Интернет-адрес площадки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</si>
  <si>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</si>
  <si>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</si>
  <si>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</si>
  <si>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</si>
  <si>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Испытания и ввод в эксплуатацию</t>
  </si>
  <si>
    <t>Исходные данные</t>
  </si>
  <si>
    <t>Итого за год</t>
  </si>
  <si>
    <t>Итого за период реализации инвестиционной программы</t>
  </si>
  <si>
    <t>Кол-во объектов, ед.</t>
  </si>
  <si>
    <t>Количество</t>
  </si>
  <si>
    <t>Количество переторжек</t>
  </si>
  <si>
    <t>Количество присоединяемых к сети генераторов</t>
  </si>
  <si>
    <t>Количество присоединяемых к сети трансформаторов, всего</t>
  </si>
  <si>
    <t>Количество строительно-монтажного персонала на площадке строительства энергообъекта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</si>
  <si>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</si>
  <si>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</si>
  <si>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Коэффициент дисконтирования</t>
  </si>
  <si>
    <t>Кумулятивная инфляция</t>
  </si>
  <si>
    <t>МВ×А</t>
  </si>
  <si>
    <t>МВт</t>
  </si>
  <si>
    <t>Максимальная мощность энергопринимающих устройств всего, МВт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</si>
  <si>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</si>
  <si>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</si>
  <si>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Мвар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</si>
  <si>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</si>
  <si>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Местоположение объекта (субъект РФ, населенный пункт)</t>
  </si>
  <si>
    <t>Монтаж основного оборудования</t>
  </si>
  <si>
    <t>Мощность присоединяемых к сети генераторов, МВт</t>
  </si>
  <si>
    <t>Мощность присоединяемых к сети трансформаторов всего, МВА</t>
  </si>
  <si>
    <t>НДС</t>
  </si>
  <si>
    <t>Наименование</t>
  </si>
  <si>
    <t>Наименование закупаемой продукции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</si>
  <si>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</si>
  <si>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Наименование объекта</t>
  </si>
  <si>
    <t>Наименование органа (должности), принявшего решение</t>
  </si>
  <si>
    <t>Наименование победителя (единственного квалифицированного участника, единственного источника) закупки</t>
  </si>
  <si>
    <t>Наименование показателя и единицы измерения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</si>
  <si>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</si>
  <si>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</si>
  <si>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Наименования участников, заявки/предложения (оферты) которых были отклонены</t>
  </si>
  <si>
    <t>Наименования участников, подавших заявки/предложения (оферты)</t>
  </si>
  <si>
    <t>Наличие заключения по результатам 
технологического и ценового аудита инвестиционного проекта</t>
  </si>
  <si>
    <t>Наличие положительного заключения экспертизы проектной документации</t>
  </si>
  <si>
    <t>Наличие правоустанавливающих документов на земельный участок</t>
  </si>
  <si>
    <t>Наличие разрешения на строительство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</si>
  <si>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</si>
  <si>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</si>
  <si>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решения о резервировании земель</t>
  </si>
  <si>
    <t>Наличие утвержденной документации по планировке территории</t>
  </si>
  <si>
    <t>Наличие утвержденной проектной документации</t>
  </si>
  <si>
    <t>Налог на прибыль</t>
  </si>
  <si>
    <t>Напряжение, кВ</t>
  </si>
  <si>
    <t>Начальная (предельная) цена закупки по извещению/уведомлению, 
тыс. руб. 
(без НДС)</t>
  </si>
  <si>
    <t>Начисление процентов</t>
  </si>
  <si>
    <t>Номер</t>
  </si>
  <si>
    <t>Номер процедуры</t>
  </si>
  <si>
    <t>Номинальная мощность, МВ•А, Мвар</t>
  </si>
  <si>
    <t>Номинальное напряжение (высшее), кВ</t>
  </si>
  <si>
    <t>Обоснование необходимости реализации инвестиционного проекта</t>
  </si>
  <si>
    <t>Общий объем освоения капитальных вложений по инвестиционному проекту за период реализации инвестиционной программы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</si>
  <si>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</si>
  <si>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</si>
  <si>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</si>
  <si>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Объем обязательств (по финансированию с НДС), приходящийся на текущий год по итогам закупки, 
тыс. руб.</t>
  </si>
  <si>
    <t>Операционные расходы</t>
  </si>
  <si>
    <t>Описание конкретных результатов реализации инвестиционного проекта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</si>
  <si>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</si>
  <si>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Описание этапов (при наличии этапности) реализации инвестиционного проекта</t>
  </si>
  <si>
    <t>Организатор закупки (юридическое лицо/филиал)</t>
  </si>
  <si>
    <t>Организационный этап</t>
  </si>
  <si>
    <t>Освоение капитальных вложений в прогнозных ценах соответствующих лет всего, млн рублей  (без НДС), в том числе:</t>
  </si>
  <si>
    <t>Основание для проведения закупки у ЕИ (пункт Положения/Стандарта)</t>
  </si>
  <si>
    <t>Основное оборудование</t>
  </si>
  <si>
    <t>Основной долг на начало периода</t>
  </si>
  <si>
    <t>Основные причины невыполнения</t>
  </si>
  <si>
    <t>Остаток</t>
  </si>
  <si>
    <t>Оформление (подписание) актов об осуществлении технологического присоединения к электрическим сетям</t>
  </si>
  <si>
    <t>Паспорт инвестиционного проекта</t>
  </si>
  <si>
    <t>Перечень субподрядных организаций, участвующих в строительстве объекта</t>
  </si>
  <si>
    <t>Период</t>
  </si>
  <si>
    <t>План</t>
  </si>
  <si>
    <t>Планируемая (предельная) цена закупки по ГКПЗ, 
тыс рублей
(без НДС)</t>
  </si>
  <si>
    <t>Планируемая дата начала поставки товара, выполнения работ, оказания услуг по ГКПЗ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</si>
  <si>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</si>
  <si>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По решению комиссии</t>
  </si>
  <si>
    <t>Погашение основного долга</t>
  </si>
  <si>
    <t>После</t>
  </si>
  <si>
    <t>Поставка основного оборудования</t>
  </si>
  <si>
    <t>Предложение по корректировке плана</t>
  </si>
  <si>
    <t>Предложения по корректирующим мероприятиям по устранению отставания</t>
  </si>
  <si>
    <t>Прибыль до налогообложения</t>
  </si>
  <si>
    <t>Приложение  № ___</t>
  </si>
  <si>
    <t>Приложение  № _____</t>
  </si>
  <si>
    <t>Примечание</t>
  </si>
  <si>
    <t>Принятие нематериальных активов к бухгалтерскому учету, млн рублей (без НДС)</t>
  </si>
  <si>
    <t>Принятие объектов основных средств к бухгалтерскому учету:</t>
  </si>
  <si>
    <t>Причины невыполнения сроков</t>
  </si>
  <si>
    <t>Прогноз инфляции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</si>
  <si>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</si>
  <si>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Простой период окупаемости, лет</t>
  </si>
  <si>
    <t>Процент выполнения за отчетный период (%)</t>
  </si>
  <si>
    <t>Процент исполнения  работ за весь период (%)</t>
  </si>
  <si>
    <t>Проценты</t>
  </si>
  <si>
    <t>Публикация извещения на ЭТП</t>
  </si>
  <si>
    <t>Пусконаладочные работы</t>
  </si>
  <si>
    <t>Раздел 1. Общая информация об инвестиционном проекте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</si>
  <si>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</si>
  <si>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Раздел 3.1 Конкретные результаты реализации инвестиционного проекта</t>
  </si>
  <si>
    <t>Раздел 3.3 Планируемые цели, задачи, этапы, сроки и конкретные результаты реализации инвестиционного проекта</t>
  </si>
  <si>
    <t>Раздел 6.1. График реализации инвестиционного проекта</t>
  </si>
  <si>
    <t>Раздел 6.2. Графики реализации инвестиционного проекта</t>
  </si>
  <si>
    <t>Раздел 7. Результаты закупок товаров, работ и услуг, выполненных для целей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</si>
  <si>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</si>
  <si>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</si>
  <si>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Разработка рабочей документации</t>
  </si>
  <si>
    <t>Реквизиты договора ТП</t>
  </si>
  <si>
    <t>Реквизиты дополнительных соглашений к договору</t>
  </si>
  <si>
    <t>Сведения о конкурентной процедуре</t>
  </si>
  <si>
    <t>Сведения о разрешении заключении договора у единственного источника</t>
  </si>
  <si>
    <t>Собственный капитал</t>
  </si>
  <si>
    <t>Содержание</t>
  </si>
  <si>
    <t>Содержание в соответствии с договором ТП (ТУ) мероприятий, реализуемых в рамках инвестиционного проекта, по:</t>
  </si>
  <si>
    <t>Состояние договора ТП</t>
  </si>
  <si>
    <t>Способ закупки</t>
  </si>
  <si>
    <t>Срок амортизации, лет</t>
  </si>
  <si>
    <t>Срок ввода объекта</t>
  </si>
  <si>
    <t>Сроки выполнения</t>
  </si>
  <si>
    <t>Ставка дисконтирования на собственный капитал</t>
  </si>
  <si>
    <t>Ставка по кредиту</t>
  </si>
  <si>
    <t>Ставка по кредиту без учета субсидирования</t>
  </si>
  <si>
    <t>Стоимость по результатам проведенных закупок с НДС, млн. руб.</t>
  </si>
  <si>
    <t>Субъекты Российской Федерации, на территории которых реализуется проект</t>
  </si>
  <si>
    <t>Текущая стадия реализации инвестиционного проекта</t>
  </si>
  <si>
    <t>Территории муниципальных образований, на территории которых реализуется инвестиционный проект</t>
  </si>
  <si>
    <t>Техническое обследование (далее - ТОБ)</t>
  </si>
  <si>
    <t>Техническое освидетельствование (далее - ТО)</t>
  </si>
  <si>
    <t>Тип проекта</t>
  </si>
  <si>
    <t>Удельные стоимостные показатели реализации инвестиционного проекта</t>
  </si>
  <si>
    <t>Утверждение проектной документации</t>
  </si>
  <si>
    <t>Участники реализации инвестиционного проекта:</t>
  </si>
  <si>
    <t>Факт</t>
  </si>
  <si>
    <t>Фактическая стадия реализации проекта на отчётную дату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</si>
  <si>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</si>
  <si>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</si>
  <si>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Филиал/подразделение</t>
  </si>
  <si>
    <t>Финансирование капитальных вложений в прогнозных ценах соответствующих лет всего, млн рублей (с НДС), в том числе за счет: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</si>
  <si>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</si>
  <si>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Целесообразность реализации проекта</t>
  </si>
  <si>
    <t>Цели (указать укрупненные цели в соответствии с приложением ___)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</si>
  <si>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</si>
  <si>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</si>
  <si>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Цены заявок/предложений (оферт), 
тыс. руб. 
(без НДС)</t>
  </si>
  <si>
    <t>Чистая прибыль</t>
  </si>
  <si>
    <t>Чистый денежный поток</t>
  </si>
  <si>
    <t>бюджетов субъектов Российской Федерации</t>
  </si>
  <si>
    <t>в том числе</t>
  </si>
  <si>
    <t>воздушных линий электропередачи в двухцепном исполнении, км</t>
  </si>
  <si>
    <t>воздушных линий электропередачи в одноцепном исполнении, км</t>
  </si>
  <si>
    <t>выполнению требований к усилению существующей электрической сети</t>
  </si>
  <si>
    <t>заключение, принятое
по результатам ТО</t>
  </si>
  <si>
    <t>заключение, принятое
по результатам ТОБ</t>
  </si>
  <si>
    <t>иных источников финансирования</t>
  </si>
  <si>
    <t>к приказу Минэнерго России</t>
  </si>
  <si>
    <t>кабельных линий электропередачи, км</t>
  </si>
  <si>
    <t>км</t>
  </si>
  <si>
    <t>км ВЛ
 1-цеп</t>
  </si>
  <si>
    <t>км ВЛ
 2-цеп</t>
  </si>
  <si>
    <t>км КЛ</t>
  </si>
  <si>
    <t>линий электропередачи, км</t>
  </si>
  <si>
    <t>млн рублей (без НДС)</t>
  </si>
  <si>
    <t>наименование, номер и дата регистрации документа
по результатам ТО, организация, проводившая ТО</t>
  </si>
  <si>
    <t>наименование, номер и дата регистрации документа
по результатам ТОБ, организация, проводившая ТОБ</t>
  </si>
  <si>
    <t>начало (дата)</t>
  </si>
  <si>
    <t>не требуется</t>
  </si>
  <si>
    <t>нет</t>
  </si>
  <si>
    <t>оборудование</t>
  </si>
  <si>
    <t>объектов электросетевого хозяйства (объектов электроэнергетики), МВт</t>
  </si>
  <si>
    <t>объектов электросетевого хозяйства, МВт</t>
  </si>
  <si>
    <t>объектов электросетевого хозяйства, Мвар</t>
  </si>
  <si>
    <t>окончание (дата)</t>
  </si>
  <si>
    <t>оплачено по договору, млн. руб.</t>
  </si>
  <si>
    <t>освоено по договору, млн. руб.</t>
  </si>
  <si>
    <t>проектно-изыскательские работы</t>
  </si>
  <si>
    <t>прочие затраты</t>
  </si>
  <si>
    <t>средств, полученных от оказания услуг по регулируемым государством ценам (тарифам)</t>
  </si>
  <si>
    <t>строительные работы, реконструкция, монтаж оборудования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</si>
  <si>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</si>
  <si>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>федерального бюджета</t>
  </si>
  <si>
    <t>№</t>
  </si>
  <si>
    <t>№
 п/п</t>
  </si>
  <si>
    <t>№ пп</t>
  </si>
  <si>
    <t>№№</t>
  </si>
  <si>
    <t>Ханты-Мансийский автономный округ-Югра</t>
  </si>
  <si>
    <t>2028 год</t>
  </si>
  <si>
    <t xml:space="preserve"> </t>
  </si>
  <si>
    <t>Затраты на ремонт объекта, руб. без НДС</t>
  </si>
  <si>
    <t>Первый  ремонт объекта, лет после постройки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</si>
  <si>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</si>
  <si>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</si>
  <si>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</si>
  <si>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Рабочий капитал в % от выручки</t>
  </si>
  <si>
    <t xml:space="preserve">Срок кредита </t>
  </si>
  <si>
    <t>Средневзвешенная стоимость капитала WACC</t>
  </si>
  <si>
    <t>Кредит, руб.</t>
  </si>
  <si>
    <t>Поступление кредита/прочих привлеченных средств</t>
  </si>
  <si>
    <t>Изменения в рабочем капитале</t>
  </si>
  <si>
    <t>Дисконтированный денежный поток (PV)</t>
  </si>
  <si>
    <t>Чистая приведенная стоимость без учета продажи (NPV)</t>
  </si>
  <si>
    <t>Внутренняя норма доходности (IRR)</t>
  </si>
  <si>
    <t>Срок окупаемости (PBP)</t>
  </si>
  <si>
    <t>Дисконтированный срок окупаемости (DBP)</t>
  </si>
  <si>
    <t>по состоянию на 01.01.2025</t>
  </si>
  <si>
    <t>Периодичность ремонта объекта, лет (межремонтный период)</t>
  </si>
  <si>
    <t>Прочие расходы, тыс. руб. без НДС в месяц</t>
  </si>
  <si>
    <t>Налог на имущество (После ввода объекта в эксплуатацию)5</t>
  </si>
  <si>
    <t>EBITDA</t>
  </si>
  <si>
    <t>EBIT</t>
  </si>
  <si>
    <t>Накопленный ЧДП</t>
  </si>
  <si>
    <t>Примечание:
1) Постановление Правительства РФ от 1 января 2002 г. № 1 "О классификации основных средств, включаемых в амортизационные группы".
2) Приказ РСТ от 13.12.2016г. № 178-нп 
3) Министерство экономического развития РФ  "Прогноз социально-экономического развития Российской Федерации на 2017 год и на плановый период 2018 и 2019 годов" от 24 ноября 2016 г.
4) Прогноз индексов дефляторов и индексов цен производителей    по видам экономической деятельности до 2019 года (по полному  кругу предприятий без НДС, косвенных налогов,   торгово-транспортной наценки), в % г/г
(вариант базовый)  10) Индексы-дефляторы ( базовый).
5) В соответствии со статьей 380 Налогового Кодекса РФ.</t>
  </si>
  <si>
    <t>Средняя стоимость</t>
  </si>
  <si>
    <t>Налог на имущество</t>
  </si>
  <si>
    <t>от «___»________20    г. №____</t>
  </si>
  <si>
    <t>Общая стоимость объекта, руб. без НДС</t>
  </si>
  <si>
    <t>Прочие расходы,руб. без НДС на объект</t>
  </si>
  <si>
    <t>БДР,  руб.</t>
  </si>
  <si>
    <t>Доход, руб. без НДС 20</t>
  </si>
  <si>
    <t>Денежный поток на собственный капитал,  руб.</t>
  </si>
  <si>
    <t>год окончания 
строительства объекта 2025</t>
  </si>
  <si>
    <t>от «__» _____ 20__ г. №___</t>
  </si>
  <si>
    <t>Трансформатор силовой масляный</t>
  </si>
  <si>
    <t>н/д</t>
  </si>
  <si>
    <t>–</t>
  </si>
  <si>
    <t>Проект не предусматривает этапности</t>
  </si>
  <si>
    <t>Раздел 9. Карта схема</t>
  </si>
  <si>
    <t xml:space="preserve">NPV через 15 лет, руб. </t>
  </si>
  <si>
    <t>Замещение (обновление) электрической сети и (или) 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</si>
  <si>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Выключатель</t>
  </si>
  <si>
    <t>Примечание.</t>
  </si>
  <si>
    <t>При заполнении столбца 4 указывается следующие виды оборудования:</t>
  </si>
  <si>
    <t>Автотрансформатор масляный</t>
  </si>
  <si>
    <t>Автотрансформатор элегазовый</t>
  </si>
  <si>
    <t>Трансформатор силовой элегазовый</t>
  </si>
  <si>
    <t>Генераторное оборудование</t>
  </si>
  <si>
    <t>Синхронный компенсатор</t>
  </si>
  <si>
    <t>Батарея статических конденсаторов</t>
  </si>
  <si>
    <t>Реактор шунтирующий</t>
  </si>
  <si>
    <t>Реактор токоограничивающий</t>
  </si>
  <si>
    <t>-</t>
  </si>
  <si>
    <t>Замена оборудования подстанции выработавшее нормативный срок службы, обеспечение надежного и бесперебойного электроснабжения потребителей электрической энергии</t>
  </si>
  <si>
    <t>Сметная стоимость проекта в ценах _____ года с НДС, млн. руб.</t>
  </si>
  <si>
    <t>Объем заключенных на отчётную дату договоров по проекту, млн. руб.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</si>
  <si>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</si>
  <si>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</si>
  <si>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</si>
  <si>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</si>
  <si>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</si>
  <si>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</si>
  <si>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</si>
  <si>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всего оплачено по объекту</t>
  </si>
  <si>
    <t>всего освоено по объекту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</si>
  <si>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</si>
  <si>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 xml:space="preserve"> - строительный персонал</t>
  </si>
  <si>
    <t xml:space="preserve"> - монтажный персонал</t>
  </si>
  <si>
    <t>[наименование, количество, краткие технические характеристики, сроки изготовления/ поставки, место хранения]</t>
  </si>
  <si>
    <t xml:space="preserve"> - дата поставки</t>
  </si>
  <si>
    <t xml:space="preserve"> - задержки в поставке</t>
  </si>
  <si>
    <t xml:space="preserve"> - причины задержек</t>
  </si>
  <si>
    <t>[возможность реализации в установленный срок, отставание от установленного срока, причины отставания, возможный срок ввода объекта]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</si>
  <si>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</si>
  <si>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</si>
  <si>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</si>
  <si>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</si>
  <si>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</si>
  <si>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</si>
  <si>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Реконструкция</t>
  </si>
  <si>
    <t>Расчет плановой стоимости инвестиционного проекта</t>
  </si>
  <si>
    <t>Квартал</t>
  </si>
  <si>
    <t xml:space="preserve">Факт 
(предложение по корректировке плана) 
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</si>
  <si>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</si>
  <si>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</si>
  <si>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</si>
  <si>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</si>
  <si>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</si>
  <si>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</si>
  <si>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</si>
  <si>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</si>
  <si>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</si>
  <si>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</si>
  <si>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</si>
  <si>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</si>
  <si>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</si>
  <si>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</si>
  <si>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</si>
  <si>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</si>
  <si>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</si>
  <si>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</si>
  <si>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</si>
  <si>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</si>
  <si>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1.10.</t>
  </si>
  <si>
    <t>Получение разрешения на строительство</t>
  </si>
  <si>
    <t>1.11.</t>
  </si>
  <si>
    <t>1.12.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</si>
  <si>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</si>
  <si>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</si>
  <si>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</si>
  <si>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</si>
  <si>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</si>
  <si>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</si>
  <si>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</si>
  <si>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3.2.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</si>
  <si>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</si>
  <si>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</si>
  <si>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</si>
  <si>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</si>
  <si>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</si>
  <si>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3.7.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</si>
  <si>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</si>
  <si>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</si>
  <si>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</si>
  <si>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</si>
  <si>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</si>
  <si>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</si>
  <si>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</si>
  <si>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</si>
  <si>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</si>
  <si>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</si>
  <si>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Вакуумный</t>
  </si>
  <si>
    <t>ВВ</t>
  </si>
  <si>
    <t>1.1</t>
  </si>
  <si>
    <t>1.2</t>
  </si>
  <si>
    <t>1.3</t>
  </si>
  <si>
    <t>1.4</t>
  </si>
  <si>
    <t xml:space="preserve"> платы за технологическое присоединение</t>
  </si>
  <si>
    <t>1.5</t>
  </si>
  <si>
    <t>2.1</t>
  </si>
  <si>
    <t>2.2</t>
  </si>
  <si>
    <t>2.3</t>
  </si>
  <si>
    <t>2.4</t>
  </si>
  <si>
    <t xml:space="preserve"> Постановка объектов электросетевого хозяйства под напряжение:</t>
  </si>
  <si>
    <t>3.1</t>
  </si>
  <si>
    <t>3.2</t>
  </si>
  <si>
    <t>объектов электросетевого хозяйства, МВ×А</t>
  </si>
  <si>
    <t>3.3</t>
  </si>
  <si>
    <t>3.4</t>
  </si>
  <si>
    <t>3.5</t>
  </si>
  <si>
    <t>3.6</t>
  </si>
  <si>
    <t>3.7</t>
  </si>
  <si>
    <t>4.1</t>
  </si>
  <si>
    <t>4.2</t>
  </si>
  <si>
    <t>4.3</t>
  </si>
  <si>
    <t>4.4</t>
  </si>
  <si>
    <t>4.5</t>
  </si>
  <si>
    <t>4.6</t>
  </si>
  <si>
    <t>4.7</t>
  </si>
  <si>
    <t>5.1</t>
  </si>
  <si>
    <t>5.2</t>
  </si>
  <si>
    <t>5.3</t>
  </si>
  <si>
    <t>5.4</t>
  </si>
  <si>
    <t>5.5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</si>
  <si>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</si>
  <si>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</si>
  <si>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7.1</t>
  </si>
  <si>
    <t>7.2</t>
  </si>
  <si>
    <t>7.3</t>
  </si>
  <si>
    <t>7.4</t>
  </si>
  <si>
    <t>7.5</t>
  </si>
  <si>
    <t>шт.</t>
  </si>
  <si>
    <t>II</t>
  </si>
  <si>
    <t>Год раскрытия информации: 2025 год</t>
  </si>
  <si>
    <t xml:space="preserve">Акционерное общество «Черногорэнерго» </t>
  </si>
  <si>
    <t>ЗРУ-6кВ  КНС "ЛЕ"</t>
  </si>
  <si>
    <t>Тип оборудования -существующие</t>
  </si>
  <si>
    <t>Ячейка К-26</t>
  </si>
  <si>
    <t>Акт ТО б/н от 01.12.2021</t>
  </si>
  <si>
    <t>Дальнейшая эксплуатация оборудования разрешается до 01.12.2026</t>
  </si>
  <si>
    <t>Замена  комплекта электрооборудования  ячеек  К-26-22шт ( без  замены ВВ-6кВ)  на  ячейки нового типа (без ВВ-6кВ), Замена  РЗА  на  МПУ-17шт; замена  БПН,БПТ   на  ШОТ-МТ-2577-2шт</t>
  </si>
  <si>
    <t>Техническое перевооружение трансформаторных и иных подстанций</t>
  </si>
  <si>
    <t>P_2026.17з</t>
  </si>
  <si>
    <t>2 кв. 2026г.</t>
  </si>
  <si>
    <t>1 кв. 2026г.</t>
  </si>
  <si>
    <t>3 кв. 2026г</t>
  </si>
  <si>
    <t>III</t>
  </si>
  <si>
    <t>Техническое перевооружение "ЗРУ 6кВ КНС (РУ 6кВ КНС Л-ЕГ)
Лор-Еганского  месторождения 
(Замена комплекта электрооборудования  ячеек К-26 -22шт (без  ВВ-6кВ) на  ячейки  нового  типа(без  ВВ-6кВ). Замена РЗА на МПУ - 17 шт). Замена БПН,БПТ  на ШОТ-МТ-2577-2шт;</t>
  </si>
  <si>
    <r>
      <t>Другое (шт)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</si>
  <si>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Нижневартовский район</t>
  </si>
  <si>
    <t>местный</t>
  </si>
  <si>
    <t>+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</si>
  <si>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</si>
  <si>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</si>
  <si>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</si>
  <si>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</si>
  <si>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</si>
  <si>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</si>
  <si>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</si>
  <si>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</si>
  <si>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</si>
  <si>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</si>
  <si>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</si>
  <si>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</si>
  <si>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проектное</t>
  </si>
  <si>
    <t>рабочее</t>
  </si>
  <si>
    <t>нд</t>
  </si>
  <si>
    <t>Год раскрытия информации: 2026 год</t>
  </si>
  <si>
    <t xml:space="preserve">Факт </t>
  </si>
  <si>
    <t>внесена корректировка в составе ИП 2026-2029</t>
  </si>
  <si>
    <t>отказ от выполнения проекта ввиду консервации мех.вонда месторождения</t>
  </si>
  <si>
    <t>Факт 2025 года</t>
  </si>
  <si>
    <t>Утвержденный план</t>
  </si>
  <si>
    <t xml:space="preserve">Предложение по корректировке утвержденного плана 
</t>
  </si>
  <si>
    <t>2029 год</t>
  </si>
  <si>
    <t>по состоянию на 01.01.2026</t>
  </si>
</sst>
</file>

<file path=xl/styles.xml><?xml version="1.0" encoding="utf-8"?>
<styleSheet xmlns="http://schemas.openxmlformats.org/spreadsheetml/2006/main">
  <numFmts count="10">
    <numFmt numFmtId="43" formatCode="_-* #,##0.00\ _₽_-;\-* #,##0.00\ _₽_-;_-* &quot;-&quot;??\ _₽_-;_-@_-"/>
    <numFmt numFmtId="164" formatCode="#,##0.000"/>
    <numFmt numFmtId="165" formatCode="0.0%"/>
    <numFmt numFmtId="166" formatCode="_(* #,##0_);_(* \(#,##0\);_(* &quot;-&quot;_);_(@_)"/>
    <numFmt numFmtId="167" formatCode="_(* #,##0.00_);_(* \(#,##0.00\);_(* &quot;-&quot;_);_(@_)"/>
    <numFmt numFmtId="168" formatCode="_-* #,##0.00_р_._-;\-* #,##0.00_р_._-;_-* &quot;-&quot;??_р_._-;_-@_-"/>
    <numFmt numFmtId="169" formatCode="#,##0_ ;\-#,##0\ "/>
    <numFmt numFmtId="170" formatCode="_-* #,##0.00\ _р_._-;\-* #,##0.00\ _р_._-;_-* &quot;-&quot;??\ _р_._-;_-@_-"/>
    <numFmt numFmtId="171" formatCode="[$-419]mmmm\ yyyy;@"/>
    <numFmt numFmtId="172" formatCode="#,##0.00_ ;\-#,##0.00\ "/>
  </numFmts>
  <fonts count="76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b/>
      <u/>
      <sz val="14"/>
      <color theme="1"/>
      <name val="Times New Roman"/>
      <family val="1"/>
    </font>
    <font>
      <b/>
      <u/>
      <sz val="9"/>
      <color theme="1"/>
      <name val="Times New Roman"/>
      <family val="1"/>
    </font>
    <font>
      <sz val="12"/>
      <color theme="1"/>
      <name val="Arial"/>
      <family val="2"/>
    </font>
    <font>
      <b/>
      <sz val="14"/>
      <color theme="1"/>
      <name val="Times New Roman"/>
      <family val="1"/>
    </font>
    <font>
      <sz val="14"/>
      <color rgb="FF000000"/>
      <name val="Times New Roman"/>
      <family val="1"/>
    </font>
    <font>
      <b/>
      <sz val="12"/>
      <color theme="1"/>
      <name val="Arial"/>
      <family val="2"/>
    </font>
    <font>
      <sz val="12"/>
      <color rgb="FF000000"/>
      <name val="Arial"/>
      <family val="2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rgb="FF000000"/>
      <name val="Times New Roman"/>
      <family val="1"/>
    </font>
    <font>
      <b/>
      <sz val="12"/>
      <color rgb="FF000000"/>
      <name val="Times New Roman"/>
      <family val="1"/>
    </font>
    <font>
      <sz val="11"/>
      <color rgb="FF000000"/>
      <name val="Times New Roman"/>
      <family val="1"/>
    </font>
    <font>
      <u/>
      <sz val="12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u/>
      <sz val="14"/>
      <color rgb="FF000000"/>
      <name val="Times New Roman"/>
      <family val="1"/>
    </font>
    <font>
      <sz val="11"/>
      <color theme="1"/>
      <name val="Calibri"/>
      <family val="2"/>
      <scheme val="minor"/>
    </font>
    <font>
      <b/>
      <u/>
      <sz val="12"/>
      <color theme="1"/>
      <name val="Times New Roman"/>
      <family val="1"/>
    </font>
    <font>
      <b/>
      <sz val="8"/>
      <color theme="1"/>
      <name val="Times New Roman"/>
      <family val="1"/>
    </font>
    <font>
      <sz val="12"/>
      <color rgb="FF000000"/>
      <name val="Times New Roman"/>
      <family val="2"/>
    </font>
    <font>
      <b/>
      <sz val="12"/>
      <color rgb="FF000000"/>
      <name val="Times New Roman"/>
      <family val="2"/>
    </font>
    <font>
      <sz val="12"/>
      <color rgb="FF000000"/>
      <name val="Times New Roman"/>
      <family val="1"/>
      <charset val="204"/>
    </font>
    <font>
      <b/>
      <sz val="11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000000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</font>
    <font>
      <b/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6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2"/>
    </font>
    <font>
      <sz val="10"/>
      <color indexed="9"/>
      <name val="Times New Roman"/>
      <family val="1"/>
    </font>
    <font>
      <sz val="10"/>
      <color rgb="FF000000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8">
    <xf numFmtId="0" fontId="0" fillId="0" borderId="0"/>
    <xf numFmtId="0" fontId="32" fillId="0" borderId="0"/>
    <xf numFmtId="0" fontId="32" fillId="0" borderId="0"/>
    <xf numFmtId="0" fontId="42" fillId="0" borderId="0"/>
    <xf numFmtId="0" fontId="24" fillId="0" borderId="0"/>
    <xf numFmtId="0" fontId="32" fillId="0" borderId="0"/>
    <xf numFmtId="0" fontId="2" fillId="0" borderId="0"/>
    <xf numFmtId="0" fontId="2" fillId="0" borderId="0"/>
    <xf numFmtId="0" fontId="44" fillId="3" borderId="0" applyNumberFormat="0" applyBorder="0" applyAlignment="0" applyProtection="0"/>
    <xf numFmtId="0" fontId="44" fillId="4" borderId="0" applyNumberFormat="0" applyBorder="0" applyAlignment="0" applyProtection="0"/>
    <xf numFmtId="0" fontId="44" fillId="5" borderId="0" applyNumberFormat="0" applyBorder="0" applyAlignment="0" applyProtection="0"/>
    <xf numFmtId="0" fontId="44" fillId="6" borderId="0" applyNumberFormat="0" applyBorder="0" applyAlignment="0" applyProtection="0"/>
    <xf numFmtId="0" fontId="44" fillId="7" borderId="0" applyNumberFormat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6" borderId="0" applyNumberFormat="0" applyBorder="0" applyAlignment="0" applyProtection="0"/>
    <xf numFmtId="0" fontId="44" fillId="9" borderId="0" applyNumberFormat="0" applyBorder="0" applyAlignment="0" applyProtection="0"/>
    <xf numFmtId="0" fontId="44" fillId="12" borderId="0" applyNumberFormat="0" applyBorder="0" applyAlignment="0" applyProtection="0"/>
    <xf numFmtId="0" fontId="45" fillId="13" borderId="0" applyNumberFormat="0" applyBorder="0" applyAlignment="0" applyProtection="0"/>
    <xf numFmtId="0" fontId="45" fillId="10" borderId="0" applyNumberFormat="0" applyBorder="0" applyAlignment="0" applyProtection="0"/>
    <xf numFmtId="0" fontId="45" fillId="11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45" fillId="16" borderId="0" applyNumberFormat="0" applyBorder="0" applyAlignment="0" applyProtection="0"/>
    <xf numFmtId="0" fontId="46" fillId="0" borderId="0"/>
    <xf numFmtId="0" fontId="45" fillId="17" borderId="0" applyNumberFormat="0" applyBorder="0" applyAlignment="0" applyProtection="0"/>
    <xf numFmtId="0" fontId="45" fillId="18" borderId="0" applyNumberFormat="0" applyBorder="0" applyAlignment="0" applyProtection="0"/>
    <xf numFmtId="0" fontId="45" fillId="19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45" fillId="20" borderId="0" applyNumberFormat="0" applyBorder="0" applyAlignment="0" applyProtection="0"/>
    <xf numFmtId="0" fontId="47" fillId="8" borderId="41" applyNumberFormat="0" applyAlignment="0" applyProtection="0"/>
    <xf numFmtId="0" fontId="48" fillId="21" borderId="42" applyNumberFormat="0" applyAlignment="0" applyProtection="0"/>
    <xf numFmtId="0" fontId="49" fillId="21" borderId="41" applyNumberFormat="0" applyAlignment="0" applyProtection="0"/>
    <xf numFmtId="0" fontId="50" fillId="0" borderId="43" applyNumberFormat="0" applyFill="0" applyAlignment="0" applyProtection="0"/>
    <xf numFmtId="0" fontId="51" fillId="0" borderId="44" applyNumberFormat="0" applyFill="0" applyAlignment="0" applyProtection="0"/>
    <xf numFmtId="0" fontId="52" fillId="0" borderId="45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46" applyNumberFormat="0" applyFill="0" applyAlignment="0" applyProtection="0"/>
    <xf numFmtId="0" fontId="54" fillId="22" borderId="47" applyNumberFormat="0" applyAlignment="0" applyProtection="0"/>
    <xf numFmtId="0" fontId="55" fillId="0" borderId="0" applyNumberFormat="0" applyFill="0" applyBorder="0" applyAlignment="0" applyProtection="0"/>
    <xf numFmtId="0" fontId="56" fillId="23" borderId="0" applyNumberFormat="0" applyBorder="0" applyAlignment="0" applyProtection="0"/>
    <xf numFmtId="0" fontId="57" fillId="0" borderId="0"/>
    <xf numFmtId="0" fontId="32" fillId="0" borderId="0"/>
    <xf numFmtId="0" fontId="57" fillId="0" borderId="0"/>
    <xf numFmtId="0" fontId="32" fillId="0" borderId="0"/>
    <xf numFmtId="0" fontId="58" fillId="0" borderId="0"/>
    <xf numFmtId="0" fontId="32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5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44" fillId="24" borderId="48" applyNumberFormat="0" applyFont="0" applyAlignment="0" applyProtection="0"/>
    <xf numFmtId="9" fontId="57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61" fillId="0" borderId="49" applyNumberFormat="0" applyFill="0" applyAlignment="0" applyProtection="0"/>
    <xf numFmtId="0" fontId="62" fillId="0" borderId="0"/>
    <xf numFmtId="0" fontId="63" fillId="0" borderId="0" applyNumberFormat="0" applyFill="0" applyBorder="0" applyAlignment="0" applyProtection="0"/>
    <xf numFmtId="168" fontId="2" fillId="0" borderId="0" applyFont="0" applyFill="0" applyBorder="0" applyAlignment="0" applyProtection="0"/>
    <xf numFmtId="169" fontId="57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64" fillId="5" borderId="0" applyNumberFormat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70" fontId="1" fillId="0" borderId="0" applyFont="0" applyFill="0" applyBorder="0" applyAlignment="0" applyProtection="0"/>
  </cellStyleXfs>
  <cellXfs count="412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/>
    <xf numFmtId="0" fontId="4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right"/>
    </xf>
    <xf numFmtId="0" fontId="11" fillId="0" borderId="0" xfId="0" applyFont="1" applyAlignment="1">
      <alignment horizontal="left" vertical="center"/>
    </xf>
    <xf numFmtId="0" fontId="12" fillId="0" borderId="0" xfId="0" applyFont="1"/>
    <xf numFmtId="0" fontId="13" fillId="0" borderId="0" xfId="0" applyFont="1"/>
    <xf numFmtId="0" fontId="14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16" fillId="0" borderId="2" xfId="0" applyFont="1" applyBorder="1" applyAlignment="1">
      <alignment horizontal="center" vertical="center" wrapText="1"/>
    </xf>
    <xf numFmtId="0" fontId="15" fillId="0" borderId="0" xfId="0" applyFont="1" applyAlignment="1">
      <alignment horizontal="left"/>
    </xf>
    <xf numFmtId="0" fontId="15" fillId="0" borderId="1" xfId="0" applyFont="1" applyBorder="1" applyAlignment="1">
      <alignment horizontal="center" vertical="top"/>
    </xf>
    <xf numFmtId="0" fontId="15" fillId="0" borderId="0" xfId="0" applyFont="1"/>
    <xf numFmtId="0" fontId="10" fillId="0" borderId="0" xfId="0" applyFont="1"/>
    <xf numFmtId="0" fontId="18" fillId="0" borderId="0" xfId="0" applyFont="1"/>
    <xf numFmtId="0" fontId="19" fillId="0" borderId="1" xfId="0" applyFont="1" applyBorder="1" applyAlignment="1">
      <alignment horizontal="center" vertical="center" wrapText="1"/>
    </xf>
    <xf numFmtId="0" fontId="20" fillId="0" borderId="0" xfId="0" applyFont="1"/>
    <xf numFmtId="2" fontId="21" fillId="0" borderId="0" xfId="0" applyNumberFormat="1" applyFont="1" applyAlignment="1">
      <alignment horizontal="right" vertical="top" wrapText="1"/>
    </xf>
    <xf numFmtId="0" fontId="20" fillId="0" borderId="0" xfId="0" applyFont="1" applyAlignment="1">
      <alignment horizontal="right"/>
    </xf>
    <xf numFmtId="0" fontId="20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19" fillId="0" borderId="5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1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8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5" fillId="0" borderId="24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34" fillId="2" borderId="0" xfId="0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34" fillId="2" borderId="0" xfId="0" applyFont="1" applyFill="1" applyAlignment="1">
      <alignment horizontal="left" vertical="center"/>
    </xf>
    <xf numFmtId="0" fontId="36" fillId="2" borderId="0" xfId="0" applyFont="1" applyFill="1" applyAlignment="1">
      <alignment vertical="center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horizontal="right" vertical="center"/>
    </xf>
    <xf numFmtId="0" fontId="35" fillId="2" borderId="27" xfId="0" applyFont="1" applyFill="1" applyBorder="1" applyAlignment="1">
      <alignment vertical="center"/>
    </xf>
    <xf numFmtId="0" fontId="35" fillId="2" borderId="29" xfId="0" applyFont="1" applyFill="1" applyBorder="1" applyAlignment="1">
      <alignment vertical="center"/>
    </xf>
    <xf numFmtId="3" fontId="35" fillId="2" borderId="30" xfId="0" applyNumberFormat="1" applyFont="1" applyFill="1" applyBorder="1" applyAlignment="1">
      <alignment vertical="center"/>
    </xf>
    <xf numFmtId="0" fontId="37" fillId="2" borderId="0" xfId="0" applyFont="1" applyFill="1" applyAlignment="1">
      <alignment vertical="center"/>
    </xf>
    <xf numFmtId="0" fontId="35" fillId="2" borderId="0" xfId="0" applyFont="1" applyFill="1" applyAlignment="1">
      <alignment horizontal="right" vertical="center" wrapText="1"/>
    </xf>
    <xf numFmtId="0" fontId="35" fillId="2" borderId="31" xfId="0" applyFont="1" applyFill="1" applyBorder="1" applyAlignment="1">
      <alignment vertical="center"/>
    </xf>
    <xf numFmtId="3" fontId="35" fillId="2" borderId="32" xfId="0" applyNumberFormat="1" applyFont="1" applyFill="1" applyBorder="1" applyAlignment="1">
      <alignment vertical="center"/>
    </xf>
    <xf numFmtId="4" fontId="35" fillId="2" borderId="9" xfId="0" applyNumberFormat="1" applyFont="1" applyFill="1" applyBorder="1" applyAlignment="1">
      <alignment horizontal="center" vertical="center"/>
    </xf>
    <xf numFmtId="0" fontId="35" fillId="2" borderId="33" xfId="0" applyFont="1" applyFill="1" applyBorder="1" applyAlignment="1">
      <alignment vertical="center"/>
    </xf>
    <xf numFmtId="3" fontId="35" fillId="2" borderId="27" xfId="0" applyNumberFormat="1" applyFont="1" applyFill="1" applyBorder="1" applyAlignment="1">
      <alignment vertical="center"/>
    </xf>
    <xf numFmtId="4" fontId="35" fillId="2" borderId="26" xfId="0" applyNumberFormat="1" applyFont="1" applyFill="1" applyBorder="1" applyAlignment="1">
      <alignment horizontal="center" vertical="center"/>
    </xf>
    <xf numFmtId="4" fontId="35" fillId="2" borderId="0" xfId="0" applyNumberFormat="1" applyFont="1" applyFill="1" applyAlignment="1">
      <alignment vertical="center"/>
    </xf>
    <xf numFmtId="0" fontId="35" fillId="2" borderId="34" xfId="0" applyFont="1" applyFill="1" applyBorder="1" applyAlignment="1">
      <alignment vertical="center"/>
    </xf>
    <xf numFmtId="3" fontId="35" fillId="2" borderId="29" xfId="0" applyNumberFormat="1" applyFont="1" applyFill="1" applyBorder="1" applyAlignment="1">
      <alignment vertical="center"/>
    </xf>
    <xf numFmtId="3" fontId="35" fillId="2" borderId="26" xfId="0" applyNumberFormat="1" applyFont="1" applyFill="1" applyBorder="1" applyAlignment="1">
      <alignment horizontal="center" vertical="center"/>
    </xf>
    <xf numFmtId="3" fontId="35" fillId="2" borderId="0" xfId="0" applyNumberFormat="1" applyFont="1" applyFill="1" applyAlignment="1">
      <alignment vertical="center"/>
    </xf>
    <xf numFmtId="0" fontId="35" fillId="2" borderId="8" xfId="0" applyFont="1" applyFill="1" applyBorder="1" applyAlignment="1">
      <alignment horizontal="center" vertical="center"/>
    </xf>
    <xf numFmtId="0" fontId="35" fillId="2" borderId="37" xfId="0" applyFont="1" applyFill="1" applyBorder="1" applyAlignment="1">
      <alignment vertical="center"/>
    </xf>
    <xf numFmtId="0" fontId="35" fillId="2" borderId="35" xfId="0" applyFont="1" applyFill="1" applyBorder="1" applyAlignment="1">
      <alignment vertical="center"/>
    </xf>
    <xf numFmtId="10" fontId="35" fillId="2" borderId="31" xfId="0" applyNumberFormat="1" applyFont="1" applyFill="1" applyBorder="1" applyAlignment="1">
      <alignment vertical="center"/>
    </xf>
    <xf numFmtId="3" fontId="35" fillId="2" borderId="38" xfId="0" applyNumberFormat="1" applyFont="1" applyFill="1" applyBorder="1" applyAlignment="1">
      <alignment vertical="center"/>
    </xf>
    <xf numFmtId="0" fontId="35" fillId="2" borderId="39" xfId="0" applyFont="1" applyFill="1" applyBorder="1" applyAlignment="1">
      <alignment vertical="center"/>
    </xf>
    <xf numFmtId="9" fontId="35" fillId="2" borderId="32" xfId="0" applyNumberFormat="1" applyFont="1" applyFill="1" applyBorder="1" applyAlignment="1">
      <alignment vertical="center"/>
    </xf>
    <xf numFmtId="10" fontId="35" fillId="2" borderId="40" xfId="0" applyNumberFormat="1" applyFont="1" applyFill="1" applyBorder="1" applyAlignment="1">
      <alignment vertical="center"/>
    </xf>
    <xf numFmtId="10" fontId="35" fillId="2" borderId="29" xfId="0" applyNumberFormat="1" applyFont="1" applyFill="1" applyBorder="1" applyAlignment="1">
      <alignment vertical="center"/>
    </xf>
    <xf numFmtId="0" fontId="35" fillId="2" borderId="25" xfId="0" applyFont="1" applyFill="1" applyBorder="1" applyAlignment="1">
      <alignment horizontal="left" vertical="center"/>
    </xf>
    <xf numFmtId="0" fontId="35" fillId="2" borderId="22" xfId="0" applyFont="1" applyFill="1" applyBorder="1" applyAlignment="1">
      <alignment horizontal="center" vertical="center" wrapText="1"/>
    </xf>
    <xf numFmtId="0" fontId="35" fillId="2" borderId="22" xfId="0" applyFont="1" applyFill="1" applyBorder="1" applyAlignment="1">
      <alignment horizontal="center" vertical="center"/>
    </xf>
    <xf numFmtId="1" fontId="35" fillId="2" borderId="22" xfId="0" applyNumberFormat="1" applyFont="1" applyFill="1" applyBorder="1" applyAlignment="1">
      <alignment horizontal="center" vertical="center"/>
    </xf>
    <xf numFmtId="0" fontId="35" fillId="2" borderId="10" xfId="0" applyFont="1" applyFill="1" applyBorder="1" applyAlignment="1">
      <alignment vertical="center"/>
    </xf>
    <xf numFmtId="10" fontId="36" fillId="2" borderId="20" xfId="0" applyNumberFormat="1" applyFont="1" applyFill="1" applyBorder="1"/>
    <xf numFmtId="10" fontId="35" fillId="2" borderId="20" xfId="0" applyNumberFormat="1" applyFont="1" applyFill="1" applyBorder="1" applyAlignment="1">
      <alignment vertical="center"/>
    </xf>
    <xf numFmtId="3" fontId="35" fillId="2" borderId="7" xfId="0" applyNumberFormat="1" applyFont="1" applyFill="1" applyBorder="1" applyAlignment="1">
      <alignment vertical="center"/>
    </xf>
    <xf numFmtId="3" fontId="35" fillId="2" borderId="13" xfId="0" applyNumberFormat="1" applyFont="1" applyFill="1" applyBorder="1" applyAlignment="1">
      <alignment vertical="center"/>
    </xf>
    <xf numFmtId="0" fontId="34" fillId="2" borderId="25" xfId="0" applyFont="1" applyFill="1" applyBorder="1" applyAlignment="1">
      <alignment vertical="center"/>
    </xf>
    <xf numFmtId="4" fontId="38" fillId="2" borderId="10" xfId="0" applyNumberFormat="1" applyFont="1" applyFill="1" applyBorder="1" applyAlignment="1">
      <alignment horizontal="left" vertical="center" wrapText="1"/>
    </xf>
    <xf numFmtId="168" fontId="35" fillId="2" borderId="20" xfId="0" applyNumberFormat="1" applyFont="1" applyFill="1" applyBorder="1" applyAlignment="1">
      <alignment vertical="center"/>
    </xf>
    <xf numFmtId="3" fontId="38" fillId="2" borderId="20" xfId="0" applyNumberFormat="1" applyFont="1" applyFill="1" applyBorder="1" applyAlignment="1">
      <alignment horizontal="right" vertical="center" wrapText="1"/>
    </xf>
    <xf numFmtId="3" fontId="35" fillId="2" borderId="20" xfId="0" applyNumberFormat="1" applyFont="1" applyFill="1" applyBorder="1" applyAlignment="1">
      <alignment vertical="center"/>
    </xf>
    <xf numFmtId="4" fontId="38" fillId="2" borderId="6" xfId="0" applyNumberFormat="1" applyFont="1" applyFill="1" applyBorder="1" applyAlignment="1">
      <alignment horizontal="left" vertical="center" wrapText="1"/>
    </xf>
    <xf numFmtId="168" fontId="35" fillId="2" borderId="7" xfId="0" applyNumberFormat="1" applyFont="1" applyFill="1" applyBorder="1" applyAlignment="1">
      <alignment vertical="center"/>
    </xf>
    <xf numFmtId="3" fontId="38" fillId="2" borderId="7" xfId="0" applyNumberFormat="1" applyFont="1" applyFill="1" applyBorder="1" applyAlignment="1">
      <alignment horizontal="right" vertical="center" wrapText="1"/>
    </xf>
    <xf numFmtId="0" fontId="34" fillId="2" borderId="10" xfId="0" applyFont="1" applyFill="1" applyBorder="1" applyAlignment="1">
      <alignment vertical="center"/>
    </xf>
    <xf numFmtId="166" fontId="37" fillId="2" borderId="20" xfId="0" applyNumberFormat="1" applyFont="1" applyFill="1" applyBorder="1" applyAlignment="1">
      <alignment vertical="center"/>
    </xf>
    <xf numFmtId="166" fontId="35" fillId="2" borderId="20" xfId="0" applyNumberFormat="1" applyFont="1" applyFill="1" applyBorder="1" applyAlignment="1">
      <alignment vertical="center"/>
    </xf>
    <xf numFmtId="0" fontId="35" fillId="2" borderId="10" xfId="0" applyFont="1" applyFill="1" applyBorder="1" applyAlignment="1">
      <alignment horizontal="left" vertical="center"/>
    </xf>
    <xf numFmtId="0" fontId="34" fillId="2" borderId="10" xfId="0" applyFont="1" applyFill="1" applyBorder="1" applyAlignment="1">
      <alignment horizontal="left" vertical="center"/>
    </xf>
    <xf numFmtId="0" fontId="34" fillId="2" borderId="6" xfId="0" applyFont="1" applyFill="1" applyBorder="1" applyAlignment="1">
      <alignment horizontal="left" vertical="center"/>
    </xf>
    <xf numFmtId="166" fontId="37" fillId="2" borderId="7" xfId="0" applyNumberFormat="1" applyFont="1" applyFill="1" applyBorder="1" applyAlignment="1">
      <alignment vertical="center"/>
    </xf>
    <xf numFmtId="3" fontId="35" fillId="2" borderId="0" xfId="0" applyNumberFormat="1" applyFont="1" applyFill="1" applyAlignment="1">
      <alignment horizontal="center" vertical="center"/>
    </xf>
    <xf numFmtId="164" fontId="35" fillId="2" borderId="20" xfId="0" applyNumberFormat="1" applyFont="1" applyFill="1" applyBorder="1" applyAlignment="1">
      <alignment horizontal="center" vertical="center"/>
    </xf>
    <xf numFmtId="165" fontId="37" fillId="2" borderId="20" xfId="0" applyNumberFormat="1" applyFont="1" applyFill="1" applyBorder="1" applyAlignment="1">
      <alignment vertical="center"/>
    </xf>
    <xf numFmtId="167" fontId="37" fillId="2" borderId="20" xfId="0" applyNumberFormat="1" applyFont="1" applyFill="1" applyBorder="1" applyAlignment="1">
      <alignment vertical="center"/>
    </xf>
    <xf numFmtId="0" fontId="34" fillId="2" borderId="6" xfId="0" applyFont="1" applyFill="1" applyBorder="1" applyAlignment="1">
      <alignment vertical="center"/>
    </xf>
    <xf numFmtId="167" fontId="37" fillId="2" borderId="7" xfId="0" applyNumberFormat="1" applyFont="1" applyFill="1" applyBorder="1" applyAlignment="1">
      <alignment vertical="center"/>
    </xf>
    <xf numFmtId="0" fontId="0" fillId="0" borderId="0" xfId="0"/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10" fontId="35" fillId="2" borderId="39" xfId="0" applyNumberFormat="1" applyFont="1" applyFill="1" applyBorder="1" applyAlignment="1">
      <alignment vertical="center"/>
    </xf>
    <xf numFmtId="0" fontId="10" fillId="2" borderId="0" xfId="0" applyFont="1" applyFill="1" applyAlignment="1">
      <alignment horizontal="right" vertical="center"/>
    </xf>
    <xf numFmtId="0" fontId="10" fillId="2" borderId="0" xfId="0" applyFont="1" applyFill="1" applyAlignment="1">
      <alignment horizontal="right"/>
    </xf>
    <xf numFmtId="0" fontId="0" fillId="2" borderId="0" xfId="0" applyFill="1"/>
    <xf numFmtId="0" fontId="5" fillId="2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/>
    </xf>
    <xf numFmtId="0" fontId="15" fillId="2" borderId="0" xfId="0" applyFont="1" applyFill="1" applyAlignment="1">
      <alignment vertical="center"/>
    </xf>
    <xf numFmtId="0" fontId="19" fillId="2" borderId="0" xfId="0" applyFont="1" applyFill="1" applyBorder="1" applyAlignment="1">
      <alignment horizontal="left" vertical="center"/>
    </xf>
    <xf numFmtId="0" fontId="15" fillId="2" borderId="0" xfId="0" applyFont="1" applyFill="1" applyBorder="1" applyAlignment="1">
      <alignment vertical="center"/>
    </xf>
    <xf numFmtId="0" fontId="16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horizontal="left" vertical="center"/>
    </xf>
    <xf numFmtId="0" fontId="16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 wrapText="1"/>
    </xf>
    <xf numFmtId="0" fontId="31" fillId="2" borderId="0" xfId="0" applyFont="1" applyFill="1" applyAlignment="1">
      <alignment vertical="center"/>
    </xf>
    <xf numFmtId="0" fontId="30" fillId="2" borderId="0" xfId="0" applyFont="1" applyFill="1" applyAlignment="1">
      <alignment vertical="center"/>
    </xf>
    <xf numFmtId="0" fontId="15" fillId="2" borderId="0" xfId="0" applyFont="1" applyFill="1" applyAlignment="1">
      <alignment horizontal="right" vertical="center"/>
    </xf>
    <xf numFmtId="3" fontId="35" fillId="2" borderId="28" xfId="0" applyNumberFormat="1" applyFont="1" applyFill="1" applyBorder="1" applyAlignment="1">
      <alignment vertical="center"/>
    </xf>
    <xf numFmtId="0" fontId="35" fillId="2" borderId="39" xfId="2" applyFont="1" applyFill="1" applyBorder="1" applyAlignment="1">
      <alignment vertical="center"/>
    </xf>
    <xf numFmtId="165" fontId="35" fillId="2" borderId="32" xfId="2" applyNumberFormat="1" applyFont="1" applyFill="1" applyBorder="1" applyAlignment="1">
      <alignment vertical="center"/>
    </xf>
    <xf numFmtId="0" fontId="35" fillId="2" borderId="6" xfId="0" applyFont="1" applyFill="1" applyBorder="1" applyAlignment="1">
      <alignment vertical="center"/>
    </xf>
    <xf numFmtId="166" fontId="41" fillId="2" borderId="20" xfId="0" applyNumberFormat="1" applyFont="1" applyFill="1" applyBorder="1" applyAlignment="1">
      <alignment vertical="center"/>
    </xf>
    <xf numFmtId="0" fontId="36" fillId="2" borderId="20" xfId="0" applyFont="1" applyFill="1" applyBorder="1" applyAlignment="1">
      <alignment horizontal="right" vertical="center" wrapText="1"/>
    </xf>
    <xf numFmtId="0" fontId="36" fillId="2" borderId="20" xfId="0" applyFont="1" applyFill="1" applyBorder="1" applyAlignment="1">
      <alignment horizontal="center" vertical="center" wrapText="1"/>
    </xf>
    <xf numFmtId="0" fontId="35" fillId="2" borderId="20" xfId="0" applyFont="1" applyFill="1" applyBorder="1" applyAlignment="1">
      <alignment horizontal="right" vertical="center"/>
    </xf>
    <xf numFmtId="0" fontId="35" fillId="2" borderId="20" xfId="0" applyFont="1" applyFill="1" applyBorder="1" applyAlignment="1">
      <alignment vertical="center"/>
    </xf>
    <xf numFmtId="166" fontId="35" fillId="2" borderId="20" xfId="0" applyNumberFormat="1" applyFont="1" applyFill="1" applyBorder="1" applyAlignment="1">
      <alignment horizontal="right" vertical="center"/>
    </xf>
    <xf numFmtId="3" fontId="35" fillId="2" borderId="20" xfId="0" applyNumberFormat="1" applyFont="1" applyFill="1" applyBorder="1" applyAlignment="1">
      <alignment horizontal="right" vertical="center"/>
    </xf>
    <xf numFmtId="166" fontId="37" fillId="2" borderId="20" xfId="0" applyNumberFormat="1" applyFont="1" applyFill="1" applyBorder="1" applyAlignment="1">
      <alignment horizontal="right" vertical="center"/>
    </xf>
    <xf numFmtId="166" fontId="34" fillId="2" borderId="20" xfId="0" applyNumberFormat="1" applyFont="1" applyFill="1" applyBorder="1" applyAlignment="1">
      <alignment horizontal="right" vertical="center"/>
    </xf>
    <xf numFmtId="166" fontId="36" fillId="2" borderId="20" xfId="0" applyNumberFormat="1" applyFont="1" applyFill="1" applyBorder="1" applyAlignment="1">
      <alignment horizontal="right" vertical="center"/>
    </xf>
    <xf numFmtId="0" fontId="5" fillId="2" borderId="0" xfId="0" applyFont="1" applyFill="1" applyBorder="1" applyAlignment="1">
      <alignment horizontal="center" vertical="center"/>
    </xf>
    <xf numFmtId="0" fontId="15" fillId="0" borderId="0" xfId="0" applyFont="1"/>
    <xf numFmtId="0" fontId="15" fillId="2" borderId="0" xfId="0" applyFont="1" applyFill="1"/>
    <xf numFmtId="0" fontId="5" fillId="2" borderId="0" xfId="0" applyFont="1" applyFill="1"/>
    <xf numFmtId="0" fontId="13" fillId="2" borderId="0" xfId="0" applyFont="1" applyFill="1"/>
    <xf numFmtId="0" fontId="16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vertic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2" fillId="2" borderId="0" xfId="0" applyFont="1" applyFill="1"/>
    <xf numFmtId="0" fontId="24" fillId="2" borderId="0" xfId="0" applyFont="1" applyFill="1"/>
    <xf numFmtId="0" fontId="11" fillId="2" borderId="0" xfId="0" applyFont="1" applyFill="1" applyAlignment="1">
      <alignment horizontal="left" vertical="center"/>
    </xf>
    <xf numFmtId="0" fontId="19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3" fillId="2" borderId="0" xfId="0" applyFont="1" applyFill="1"/>
    <xf numFmtId="0" fontId="15" fillId="2" borderId="2" xfId="0" applyFont="1" applyFill="1" applyBorder="1" applyAlignment="1">
      <alignment vertical="center" wrapText="1"/>
    </xf>
    <xf numFmtId="0" fontId="15" fillId="0" borderId="0" xfId="0" applyFont="1"/>
    <xf numFmtId="0" fontId="19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43" fillId="0" borderId="0" xfId="3" applyFont="1" applyAlignment="1">
      <alignment horizontal="left"/>
    </xf>
    <xf numFmtId="0" fontId="32" fillId="0" borderId="0" xfId="3" applyNumberFormat="1" applyFont="1" applyBorder="1" applyAlignment="1">
      <alignment horizontal="left"/>
    </xf>
    <xf numFmtId="0" fontId="32" fillId="0" borderId="0" xfId="3" applyFont="1" applyAlignment="1">
      <alignment horizontal="left"/>
    </xf>
    <xf numFmtId="0" fontId="32" fillId="0" borderId="0" xfId="3" applyNumberFormat="1" applyFont="1" applyBorder="1" applyAlignment="1">
      <alignment vertical="center"/>
    </xf>
    <xf numFmtId="0" fontId="32" fillId="0" borderId="0" xfId="3" applyFont="1" applyBorder="1" applyAlignment="1">
      <alignment horizontal="left"/>
    </xf>
    <xf numFmtId="0" fontId="32" fillId="2" borderId="20" xfId="3" applyFont="1" applyFill="1" applyBorder="1" applyAlignment="1">
      <alignment horizontal="center" vertical="center"/>
    </xf>
    <xf numFmtId="0" fontId="66" fillId="0" borderId="51" xfId="5" applyFont="1" applyFill="1" applyBorder="1" applyAlignment="1">
      <alignment horizontal="left" vertical="top" wrapText="1" indent="2"/>
    </xf>
    <xf numFmtId="0" fontId="66" fillId="0" borderId="23" xfId="5" applyFont="1" applyFill="1" applyBorder="1" applyAlignment="1">
      <alignment horizontal="left" vertical="top" wrapText="1" indent="2"/>
    </xf>
    <xf numFmtId="0" fontId="66" fillId="0" borderId="21" xfId="5" applyFont="1" applyFill="1" applyBorder="1" applyAlignment="1">
      <alignment horizontal="left" vertical="top" wrapText="1" indent="4"/>
    </xf>
    <xf numFmtId="0" fontId="67" fillId="0" borderId="21" xfId="5" applyFont="1" applyFill="1" applyBorder="1" applyAlignment="1">
      <alignment horizontal="left" vertical="top" wrapText="1" indent="2"/>
    </xf>
    <xf numFmtId="0" fontId="66" fillId="0" borderId="50" xfId="5" applyFont="1" applyFill="1" applyBorder="1" applyAlignment="1">
      <alignment horizontal="left" vertical="top" wrapText="1" indent="2"/>
    </xf>
    <xf numFmtId="43" fontId="15" fillId="0" borderId="1" xfId="68" applyFont="1" applyFill="1" applyBorder="1" applyAlignment="1">
      <alignment horizontal="center" vertical="center" wrapText="1"/>
    </xf>
    <xf numFmtId="0" fontId="67" fillId="0" borderId="21" xfId="5" applyFont="1" applyFill="1" applyBorder="1" applyAlignment="1">
      <alignment horizontal="justify"/>
    </xf>
    <xf numFmtId="0" fontId="66" fillId="0" borderId="21" xfId="5" applyFont="1" applyFill="1" applyBorder="1" applyAlignment="1">
      <alignment horizontal="justify"/>
    </xf>
    <xf numFmtId="0" fontId="66" fillId="0" borderId="50" xfId="5" applyFont="1" applyFill="1" applyBorder="1" applyAlignment="1">
      <alignment horizontal="justify"/>
    </xf>
    <xf numFmtId="0" fontId="67" fillId="0" borderId="21" xfId="5" applyFont="1" applyFill="1" applyBorder="1" applyAlignment="1">
      <alignment vertical="top" wrapText="1"/>
    </xf>
    <xf numFmtId="0" fontId="67" fillId="0" borderId="51" xfId="5" applyFont="1" applyFill="1" applyBorder="1" applyAlignment="1">
      <alignment vertical="top" wrapText="1"/>
    </xf>
    <xf numFmtId="0" fontId="66" fillId="0" borderId="52" xfId="5" applyFont="1" applyFill="1" applyBorder="1" applyAlignment="1">
      <alignment horizontal="justify" vertical="top" wrapText="1"/>
    </xf>
    <xf numFmtId="0" fontId="67" fillId="0" borderId="50" xfId="5" applyFont="1" applyFill="1" applyBorder="1" applyAlignment="1">
      <alignment vertical="top" wrapText="1"/>
    </xf>
    <xf numFmtId="0" fontId="66" fillId="0" borderId="21" xfId="5" applyFont="1" applyFill="1" applyBorder="1" applyAlignment="1">
      <alignment horizontal="justify" vertical="top" wrapText="1"/>
    </xf>
    <xf numFmtId="0" fontId="66" fillId="0" borderId="50" xfId="5" applyFont="1" applyFill="1" applyBorder="1" applyAlignment="1">
      <alignment vertical="top" wrapText="1"/>
    </xf>
    <xf numFmtId="0" fontId="66" fillId="0" borderId="21" xfId="5" applyFont="1" applyFill="1" applyBorder="1" applyAlignment="1">
      <alignment vertical="top" wrapText="1"/>
    </xf>
    <xf numFmtId="0" fontId="66" fillId="0" borderId="23" xfId="5" applyFont="1" applyFill="1" applyBorder="1" applyAlignment="1">
      <alignment vertical="top" wrapText="1"/>
    </xf>
    <xf numFmtId="0" fontId="66" fillId="0" borderId="51" xfId="5" applyFont="1" applyFill="1" applyBorder="1" applyAlignment="1">
      <alignment vertical="top" wrapText="1"/>
    </xf>
    <xf numFmtId="0" fontId="67" fillId="0" borderId="51" xfId="5" applyFont="1" applyFill="1" applyBorder="1" applyAlignment="1">
      <alignment horizontal="justify" vertical="top" wrapText="1"/>
    </xf>
    <xf numFmtId="0" fontId="67" fillId="0" borderId="21" xfId="5" applyFont="1" applyFill="1" applyBorder="1" applyAlignment="1">
      <alignment horizontal="justify" vertical="top" wrapText="1"/>
    </xf>
    <xf numFmtId="0" fontId="66" fillId="0" borderId="53" xfId="5" quotePrefix="1" applyFont="1" applyFill="1" applyBorder="1" applyAlignment="1">
      <alignment horizontal="justify" vertical="top" wrapText="1"/>
    </xf>
    <xf numFmtId="0" fontId="66" fillId="0" borderId="54" xfId="5" applyFont="1" applyFill="1" applyBorder="1" applyAlignment="1">
      <alignment horizontal="justify" vertical="top" wrapText="1"/>
    </xf>
    <xf numFmtId="0" fontId="66" fillId="0" borderId="53" xfId="5" applyFont="1" applyFill="1" applyBorder="1" applyAlignment="1">
      <alignment vertical="top" wrapText="1"/>
    </xf>
    <xf numFmtId="0" fontId="67" fillId="0" borderId="50" xfId="5" applyFont="1" applyFill="1" applyBorder="1" applyAlignment="1">
      <alignment horizontal="left" vertical="center" wrapText="1"/>
    </xf>
    <xf numFmtId="0" fontId="66" fillId="0" borderId="53" xfId="5" applyFont="1" applyFill="1" applyBorder="1" applyAlignment="1">
      <alignment horizontal="justify" vertical="top" wrapText="1"/>
    </xf>
    <xf numFmtId="0" fontId="67" fillId="0" borderId="50" xfId="5" applyFont="1" applyFill="1" applyBorder="1" applyAlignment="1">
      <alignment horizontal="center" vertical="center" wrapText="1"/>
    </xf>
    <xf numFmtId="0" fontId="66" fillId="0" borderId="50" xfId="5" applyFont="1" applyFill="1" applyBorder="1" applyAlignment="1">
      <alignment horizontal="left" vertical="top" wrapText="1"/>
    </xf>
    <xf numFmtId="0" fontId="66" fillId="0" borderId="51" xfId="5" applyFont="1" applyFill="1" applyBorder="1" applyAlignment="1">
      <alignment horizontal="left" indent="2"/>
    </xf>
    <xf numFmtId="0" fontId="15" fillId="0" borderId="1" xfId="0" applyFont="1" applyFill="1" applyBorder="1" applyAlignment="1">
      <alignment horizontal="center" vertical="center" wrapText="1"/>
    </xf>
    <xf numFmtId="0" fontId="32" fillId="25" borderId="20" xfId="5" applyFont="1" applyFill="1" applyBorder="1"/>
    <xf numFmtId="0" fontId="33" fillId="0" borderId="12" xfId="5" applyFont="1" applyFill="1" applyBorder="1" applyAlignment="1">
      <alignment horizontal="center" vertical="center" wrapText="1"/>
    </xf>
    <xf numFmtId="1" fontId="15" fillId="0" borderId="1" xfId="68" applyNumberFormat="1" applyFont="1" applyFill="1" applyBorder="1" applyAlignment="1">
      <alignment horizontal="center" vertical="center" wrapText="1"/>
    </xf>
    <xf numFmtId="0" fontId="33" fillId="0" borderId="20" xfId="5" applyFont="1" applyFill="1" applyBorder="1" applyAlignment="1">
      <alignment horizontal="center" vertical="center" wrapText="1"/>
    </xf>
    <xf numFmtId="0" fontId="32" fillId="0" borderId="20" xfId="5" applyFont="1" applyFill="1" applyBorder="1"/>
    <xf numFmtId="0" fontId="32" fillId="0" borderId="20" xfId="5" applyFont="1" applyBorder="1" applyAlignment="1">
      <alignment horizontal="center" vertical="center" wrapText="1"/>
    </xf>
    <xf numFmtId="0" fontId="32" fillId="0" borderId="20" xfId="5" applyFont="1" applyBorder="1" applyAlignment="1">
      <alignment horizontal="justify" vertical="top" wrapText="1"/>
    </xf>
    <xf numFmtId="0" fontId="33" fillId="0" borderId="20" xfId="5" applyNumberFormat="1" applyFont="1" applyBorder="1" applyAlignment="1">
      <alignment horizontal="center" vertical="top" wrapText="1"/>
    </xf>
    <xf numFmtId="0" fontId="33" fillId="0" borderId="20" xfId="5" applyFont="1" applyBorder="1" applyAlignment="1">
      <alignment vertical="top" wrapText="1"/>
    </xf>
    <xf numFmtId="0" fontId="32" fillId="0" borderId="20" xfId="5" applyNumberFormat="1" applyFont="1" applyFill="1" applyBorder="1" applyAlignment="1">
      <alignment horizontal="center" vertical="top" wrapText="1"/>
    </xf>
    <xf numFmtId="0" fontId="32" fillId="0" borderId="20" xfId="5" applyFont="1" applyBorder="1" applyAlignment="1">
      <alignment vertical="top" wrapText="1"/>
    </xf>
    <xf numFmtId="0" fontId="33" fillId="0" borderId="20" xfId="5" applyNumberFormat="1" applyFont="1" applyFill="1" applyBorder="1" applyAlignment="1">
      <alignment horizontal="center" vertical="top" wrapText="1"/>
    </xf>
    <xf numFmtId="0" fontId="1" fillId="0" borderId="20" xfId="73" applyFill="1" applyBorder="1" applyAlignment="1">
      <alignment wrapText="1"/>
    </xf>
    <xf numFmtId="0" fontId="32" fillId="0" borderId="0" xfId="5" applyFont="1" applyFill="1" applyAlignment="1">
      <alignment vertical="top" wrapText="1"/>
    </xf>
    <xf numFmtId="0" fontId="33" fillId="0" borderId="17" xfId="5" applyFont="1" applyFill="1" applyBorder="1" applyAlignment="1">
      <alignment horizontal="center" vertical="center" wrapText="1"/>
    </xf>
    <xf numFmtId="1" fontId="15" fillId="0" borderId="1" xfId="0" applyNumberFormat="1" applyFont="1" applyFill="1" applyBorder="1" applyAlignment="1">
      <alignment horizontal="center" vertical="center" wrapText="1"/>
    </xf>
    <xf numFmtId="171" fontId="32" fillId="25" borderId="20" xfId="5" applyNumberFormat="1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0" xfId="0" applyFont="1"/>
    <xf numFmtId="49" fontId="33" fillId="26" borderId="20" xfId="5" applyNumberFormat="1" applyFont="1" applyFill="1" applyBorder="1" applyAlignment="1">
      <alignment horizontal="center" vertical="center" wrapText="1"/>
    </xf>
    <xf numFmtId="0" fontId="33" fillId="26" borderId="20" xfId="5" applyFont="1" applyFill="1" applyBorder="1" applyAlignment="1">
      <alignment horizontal="left" vertical="center" wrapText="1"/>
    </xf>
    <xf numFmtId="4" fontId="69" fillId="26" borderId="20" xfId="0" applyNumberFormat="1" applyFont="1" applyFill="1" applyBorder="1" applyAlignment="1">
      <alignment horizontal="center" vertical="center" wrapText="1"/>
    </xf>
    <xf numFmtId="49" fontId="32" fillId="0" borderId="20" xfId="5" applyNumberFormat="1" applyFont="1" applyFill="1" applyBorder="1" applyAlignment="1">
      <alignment horizontal="center" vertical="center" wrapText="1"/>
    </xf>
    <xf numFmtId="0" fontId="32" fillId="0" borderId="20" xfId="5" applyFont="1" applyFill="1" applyBorder="1" applyAlignment="1">
      <alignment horizontal="left" vertical="center" wrapText="1"/>
    </xf>
    <xf numFmtId="43" fontId="27" fillId="0" borderId="20" xfId="68" applyFont="1" applyBorder="1" applyAlignment="1">
      <alignment horizontal="center" vertical="center" wrapText="1"/>
    </xf>
    <xf numFmtId="4" fontId="27" fillId="0" borderId="20" xfId="0" applyNumberFormat="1" applyFont="1" applyBorder="1" applyAlignment="1">
      <alignment horizontal="center" vertical="center" wrapText="1"/>
    </xf>
    <xf numFmtId="0" fontId="29" fillId="0" borderId="20" xfId="50" applyFont="1" applyFill="1" applyBorder="1" applyAlignment="1">
      <alignment horizontal="left" vertical="center" wrapText="1"/>
    </xf>
    <xf numFmtId="4" fontId="29" fillId="0" borderId="20" xfId="0" applyNumberFormat="1" applyFont="1" applyBorder="1" applyAlignment="1">
      <alignment horizontal="center" vertical="center" wrapText="1"/>
    </xf>
    <xf numFmtId="4" fontId="28" fillId="0" borderId="20" xfId="0" applyNumberFormat="1" applyFont="1" applyBorder="1" applyAlignment="1">
      <alignment horizontal="center" vertical="center" wrapText="1"/>
    </xf>
    <xf numFmtId="43" fontId="69" fillId="26" borderId="20" xfId="68" applyFont="1" applyFill="1" applyBorder="1" applyAlignment="1">
      <alignment horizontal="center" vertical="center" wrapText="1"/>
    </xf>
    <xf numFmtId="4" fontId="69" fillId="0" borderId="20" xfId="0" applyNumberFormat="1" applyFont="1" applyBorder="1" applyAlignment="1">
      <alignment horizontal="center" vertical="center" wrapText="1"/>
    </xf>
    <xf numFmtId="0" fontId="69" fillId="26" borderId="20" xfId="50" applyFont="1" applyFill="1" applyBorder="1" applyAlignment="1">
      <alignment horizontal="left" vertical="center" wrapText="1"/>
    </xf>
    <xf numFmtId="0" fontId="29" fillId="0" borderId="5" xfId="50" applyFont="1" applyFill="1" applyBorder="1" applyAlignment="1">
      <alignment horizontal="left" vertical="center" wrapText="1"/>
    </xf>
    <xf numFmtId="43" fontId="29" fillId="0" borderId="20" xfId="68" applyFont="1" applyBorder="1" applyAlignment="1">
      <alignment horizontal="center" vertical="center" wrapText="1"/>
    </xf>
    <xf numFmtId="4" fontId="66" fillId="0" borderId="21" xfId="5" applyNumberFormat="1" applyFont="1" applyFill="1" applyBorder="1" applyAlignment="1">
      <alignment horizontal="justify" vertical="top" wrapText="1"/>
    </xf>
    <xf numFmtId="43" fontId="27" fillId="0" borderId="20" xfId="68" applyFont="1" applyFill="1" applyBorder="1" applyAlignment="1">
      <alignment horizontal="center" vertical="center" wrapText="1"/>
    </xf>
    <xf numFmtId="4" fontId="69" fillId="0" borderId="20" xfId="0" applyNumberFormat="1" applyFont="1" applyFill="1" applyBorder="1" applyAlignment="1">
      <alignment horizontal="center" vertical="center" wrapText="1"/>
    </xf>
    <xf numFmtId="43" fontId="69" fillId="0" borderId="20" xfId="68" applyFont="1" applyFill="1" applyBorder="1" applyAlignment="1">
      <alignment horizontal="center" vertical="center" wrapText="1"/>
    </xf>
    <xf numFmtId="0" fontId="15" fillId="0" borderId="0" xfId="0" applyFont="1" applyFill="1"/>
    <xf numFmtId="0" fontId="71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1" fontId="32" fillId="0" borderId="20" xfId="5" applyNumberFormat="1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32" fillId="0" borderId="20" xfId="3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 wrapText="1"/>
    </xf>
    <xf numFmtId="0" fontId="68" fillId="0" borderId="1" xfId="0" applyFont="1" applyFill="1" applyBorder="1" applyAlignment="1">
      <alignment horizontal="center" vertical="center" wrapText="1"/>
    </xf>
    <xf numFmtId="171" fontId="32" fillId="0" borderId="20" xfId="5" applyNumberFormat="1" applyFont="1" applyFill="1" applyBorder="1" applyAlignment="1">
      <alignment horizontal="center" vertical="center"/>
    </xf>
    <xf numFmtId="0" fontId="68" fillId="0" borderId="0" xfId="0" applyFont="1"/>
    <xf numFmtId="0" fontId="72" fillId="0" borderId="3" xfId="0" applyFont="1" applyBorder="1" applyAlignment="1">
      <alignment horizontal="center" vertical="center" wrapText="1"/>
    </xf>
    <xf numFmtId="0" fontId="72" fillId="0" borderId="20" xfId="0" applyFont="1" applyBorder="1" applyAlignment="1">
      <alignment horizontal="center" vertical="center" wrapText="1"/>
    </xf>
    <xf numFmtId="49" fontId="72" fillId="26" borderId="20" xfId="5" applyNumberFormat="1" applyFont="1" applyFill="1" applyBorder="1" applyAlignment="1">
      <alignment horizontal="center" vertical="center" wrapText="1"/>
    </xf>
    <xf numFmtId="0" fontId="72" fillId="26" borderId="20" xfId="5" applyFont="1" applyFill="1" applyBorder="1" applyAlignment="1">
      <alignment horizontal="left" vertical="center" wrapText="1"/>
    </xf>
    <xf numFmtId="4" fontId="72" fillId="26" borderId="20" xfId="0" applyNumberFormat="1" applyFont="1" applyFill="1" applyBorder="1" applyAlignment="1">
      <alignment horizontal="center" vertical="center" wrapText="1"/>
    </xf>
    <xf numFmtId="43" fontId="68" fillId="0" borderId="20" xfId="68" applyFont="1" applyBorder="1" applyAlignment="1">
      <alignment horizontal="center" vertical="center" wrapText="1"/>
    </xf>
    <xf numFmtId="49" fontId="72" fillId="26" borderId="20" xfId="0" applyNumberFormat="1" applyFont="1" applyFill="1" applyBorder="1" applyAlignment="1">
      <alignment horizontal="center" vertical="center" wrapText="1"/>
    </xf>
    <xf numFmtId="49" fontId="68" fillId="0" borderId="20" xfId="5" applyNumberFormat="1" applyFont="1" applyFill="1" applyBorder="1" applyAlignment="1">
      <alignment horizontal="center" vertical="center" wrapText="1"/>
    </xf>
    <xf numFmtId="0" fontId="68" fillId="0" borderId="20" xfId="5" applyFont="1" applyFill="1" applyBorder="1" applyAlignment="1">
      <alignment horizontal="left" vertical="center" wrapText="1"/>
    </xf>
    <xf numFmtId="4" fontId="68" fillId="0" borderId="20" xfId="0" applyNumberFormat="1" applyFont="1" applyBorder="1" applyAlignment="1">
      <alignment horizontal="center" vertical="center" wrapText="1"/>
    </xf>
    <xf numFmtId="43" fontId="68" fillId="0" borderId="20" xfId="68" applyFont="1" applyFill="1" applyBorder="1" applyAlignment="1">
      <alignment horizontal="center" vertical="center" wrapText="1"/>
    </xf>
    <xf numFmtId="49" fontId="68" fillId="0" borderId="20" xfId="68" applyNumberFormat="1" applyFont="1" applyBorder="1" applyAlignment="1">
      <alignment horizontal="center" vertical="center" wrapText="1"/>
    </xf>
    <xf numFmtId="0" fontId="68" fillId="0" borderId="13" xfId="5" applyFont="1" applyFill="1" applyBorder="1" applyAlignment="1">
      <alignment horizontal="left" vertical="center" wrapText="1"/>
    </xf>
    <xf numFmtId="4" fontId="72" fillId="0" borderId="20" xfId="0" applyNumberFormat="1" applyFont="1" applyFill="1" applyBorder="1" applyAlignment="1">
      <alignment horizontal="center" vertical="center" wrapText="1"/>
    </xf>
    <xf numFmtId="49" fontId="72" fillId="0" borderId="20" xfId="5" applyNumberFormat="1" applyFont="1" applyFill="1" applyBorder="1" applyAlignment="1">
      <alignment horizontal="center" vertical="center" wrapText="1"/>
    </xf>
    <xf numFmtId="0" fontId="68" fillId="0" borderId="3" xfId="0" applyFont="1" applyFill="1" applyBorder="1" applyAlignment="1">
      <alignment horizontal="center" vertical="center" wrapText="1"/>
    </xf>
    <xf numFmtId="43" fontId="73" fillId="0" borderId="20" xfId="68" applyFont="1" applyFill="1" applyBorder="1" applyAlignment="1">
      <alignment horizontal="center" vertical="center" wrapText="1"/>
    </xf>
    <xf numFmtId="43" fontId="73" fillId="0" borderId="20" xfId="68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right"/>
    </xf>
    <xf numFmtId="0" fontId="72" fillId="0" borderId="3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top"/>
    </xf>
    <xf numFmtId="1" fontId="27" fillId="0" borderId="20" xfId="0" applyNumberFormat="1" applyFont="1" applyFill="1" applyBorder="1" applyAlignment="1">
      <alignment horizontal="center" vertical="top" wrapText="1" shrinkToFit="1"/>
    </xf>
    <xf numFmtId="0" fontId="15" fillId="0" borderId="0" xfId="0" applyFont="1" applyFill="1" applyAlignment="1">
      <alignment horizontal="left"/>
    </xf>
    <xf numFmtId="0" fontId="74" fillId="0" borderId="0" xfId="0" applyFont="1" applyAlignment="1">
      <alignment horizontal="left"/>
    </xf>
    <xf numFmtId="0" fontId="75" fillId="0" borderId="0" xfId="0" applyFont="1" applyAlignment="1">
      <alignment horizontal="left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5" fillId="0" borderId="12" xfId="0" applyFont="1" applyBorder="1" applyAlignment="1">
      <alignment vertical="center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32" fillId="0" borderId="0" xfId="3" applyNumberFormat="1" applyFont="1" applyBorder="1" applyAlignment="1">
      <alignment horizontal="left" vertical="top"/>
    </xf>
    <xf numFmtId="0" fontId="15" fillId="0" borderId="12" xfId="0" applyFont="1" applyBorder="1" applyAlignment="1">
      <alignment horizontal="left" vertical="center"/>
    </xf>
    <xf numFmtId="0" fontId="19" fillId="0" borderId="2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19" fillId="2" borderId="0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35" fillId="2" borderId="0" xfId="0" applyFont="1" applyFill="1" applyAlignment="1">
      <alignment horizontal="left" vertical="center" wrapText="1"/>
    </xf>
    <xf numFmtId="0" fontId="30" fillId="2" borderId="0" xfId="0" applyFont="1" applyFill="1" applyAlignment="1">
      <alignment horizontal="center" vertical="center" wrapText="1"/>
    </xf>
    <xf numFmtId="0" fontId="35" fillId="2" borderId="33" xfId="0" applyFont="1" applyFill="1" applyBorder="1" applyAlignment="1">
      <alignment horizontal="left" vertical="center"/>
    </xf>
    <xf numFmtId="0" fontId="35" fillId="2" borderId="18" xfId="0" applyFont="1" applyFill="1" applyBorder="1" applyAlignment="1">
      <alignment horizontal="left" vertical="center"/>
    </xf>
    <xf numFmtId="0" fontId="35" fillId="2" borderId="34" xfId="0" applyFont="1" applyFill="1" applyBorder="1" applyAlignment="1">
      <alignment horizontal="left" vertical="center"/>
    </xf>
    <xf numFmtId="0" fontId="35" fillId="2" borderId="4" xfId="0" applyFont="1" applyFill="1" applyBorder="1" applyAlignment="1">
      <alignment horizontal="left" vertical="center"/>
    </xf>
    <xf numFmtId="0" fontId="35" fillId="2" borderId="35" xfId="0" applyFont="1" applyFill="1" applyBorder="1" applyAlignment="1">
      <alignment horizontal="left" vertical="center"/>
    </xf>
    <xf numFmtId="0" fontId="35" fillId="2" borderId="36" xfId="0" applyFont="1" applyFill="1" applyBorder="1" applyAlignment="1">
      <alignment horizontal="left" vertical="center"/>
    </xf>
    <xf numFmtId="0" fontId="2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top" wrapText="1"/>
    </xf>
    <xf numFmtId="0" fontId="33" fillId="0" borderId="20" xfId="5" applyNumberFormat="1" applyFont="1" applyFill="1" applyBorder="1" applyAlignment="1">
      <alignment horizontal="center" vertical="center" wrapText="1"/>
    </xf>
    <xf numFmtId="0" fontId="33" fillId="0" borderId="20" xfId="5" applyFont="1" applyFill="1" applyBorder="1" applyAlignment="1">
      <alignment horizontal="center" vertical="center" wrapText="1"/>
    </xf>
    <xf numFmtId="0" fontId="33" fillId="0" borderId="20" xfId="73" applyFont="1" applyFill="1" applyBorder="1" applyAlignment="1">
      <alignment horizontal="center" vertical="center" wrapText="1"/>
    </xf>
    <xf numFmtId="0" fontId="33" fillId="0" borderId="3" xfId="5" applyNumberFormat="1" applyFont="1" applyFill="1" applyBorder="1" applyAlignment="1">
      <alignment horizontal="center" vertical="center" wrapText="1"/>
    </xf>
    <xf numFmtId="0" fontId="33" fillId="0" borderId="13" xfId="5" applyNumberFormat="1" applyFont="1" applyFill="1" applyBorder="1" applyAlignment="1">
      <alignment horizontal="center" vertical="center" wrapText="1"/>
    </xf>
    <xf numFmtId="0" fontId="33" fillId="0" borderId="5" xfId="5" applyNumberFormat="1" applyFont="1" applyFill="1" applyBorder="1" applyAlignment="1">
      <alignment horizontal="center" vertical="center" wrapText="1"/>
    </xf>
    <xf numFmtId="0" fontId="33" fillId="0" borderId="20" xfId="5" applyFont="1" applyFill="1" applyBorder="1" applyAlignment="1">
      <alignment horizontal="center" vertical="center"/>
    </xf>
    <xf numFmtId="0" fontId="33" fillId="0" borderId="5" xfId="5" applyFont="1" applyFill="1" applyBorder="1" applyAlignment="1">
      <alignment horizontal="center" vertical="center" wrapText="1"/>
    </xf>
    <xf numFmtId="0" fontId="33" fillId="0" borderId="16" xfId="5" applyFont="1" applyFill="1" applyBorder="1" applyAlignment="1">
      <alignment horizontal="center" vertical="center" wrapText="1"/>
    </xf>
    <xf numFmtId="0" fontId="33" fillId="0" borderId="17" xfId="5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/>
    <xf numFmtId="0" fontId="68" fillId="0" borderId="0" xfId="0" applyFont="1" applyAlignment="1">
      <alignment horizontal="center"/>
    </xf>
    <xf numFmtId="0" fontId="68" fillId="0" borderId="0" xfId="0" applyFont="1"/>
    <xf numFmtId="0" fontId="72" fillId="0" borderId="0" xfId="0" applyFont="1" applyAlignment="1">
      <alignment horizontal="center"/>
    </xf>
    <xf numFmtId="0" fontId="72" fillId="0" borderId="20" xfId="0" applyFont="1" applyBorder="1" applyAlignment="1">
      <alignment horizontal="center" vertical="center" wrapText="1"/>
    </xf>
    <xf numFmtId="0" fontId="72" fillId="0" borderId="20" xfId="0" applyFont="1" applyBorder="1" applyAlignment="1">
      <alignment horizontal="center" vertical="center"/>
    </xf>
    <xf numFmtId="0" fontId="72" fillId="0" borderId="20" xfId="0" applyFont="1" applyBorder="1" applyAlignment="1">
      <alignment vertical="center" wrapText="1"/>
    </xf>
    <xf numFmtId="0" fontId="72" fillId="0" borderId="3" xfId="0" applyFont="1" applyBorder="1" applyAlignment="1">
      <alignment horizontal="center" vertical="center" wrapText="1"/>
    </xf>
    <xf numFmtId="0" fontId="72" fillId="0" borderId="13" xfId="0" applyFont="1" applyBorder="1" applyAlignment="1">
      <alignment horizontal="center" vertical="center" wrapText="1"/>
    </xf>
    <xf numFmtId="0" fontId="72" fillId="0" borderId="5" xfId="0" applyFont="1" applyBorder="1" applyAlignment="1">
      <alignment horizontal="center" vertical="center" wrapText="1"/>
    </xf>
    <xf numFmtId="0" fontId="72" fillId="0" borderId="2" xfId="0" applyFont="1" applyBorder="1" applyAlignment="1">
      <alignment horizontal="center" vertical="center" wrapText="1"/>
    </xf>
    <xf numFmtId="0" fontId="72" fillId="0" borderId="11" xfId="0" applyFont="1" applyBorder="1" applyAlignment="1">
      <alignment horizontal="center" vertical="center" wrapText="1"/>
    </xf>
    <xf numFmtId="0" fontId="72" fillId="0" borderId="4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right"/>
    </xf>
    <xf numFmtId="0" fontId="19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2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textRotation="90" wrapText="1"/>
    </xf>
    <xf numFmtId="0" fontId="16" fillId="0" borderId="5" xfId="0" applyFont="1" applyBorder="1" applyAlignment="1">
      <alignment horizontal="center" vertical="center" textRotation="90" wrapText="1"/>
    </xf>
    <xf numFmtId="0" fontId="19" fillId="0" borderId="3" xfId="0" applyFont="1" applyBorder="1" applyAlignment="1">
      <alignment horizontal="center" vertical="center" textRotation="90" wrapText="1"/>
    </xf>
    <xf numFmtId="0" fontId="19" fillId="0" borderId="5" xfId="0" applyFont="1" applyBorder="1" applyAlignment="1">
      <alignment horizontal="center" vertical="center" textRotation="90" wrapText="1"/>
    </xf>
    <xf numFmtId="0" fontId="16" fillId="0" borderId="3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textRotation="90" wrapText="1"/>
    </xf>
    <xf numFmtId="0" fontId="16" fillId="0" borderId="1" xfId="0" applyFont="1" applyBorder="1" applyAlignment="1">
      <alignment horizontal="center" vertical="center" textRotation="90" wrapText="1"/>
    </xf>
    <xf numFmtId="0" fontId="17" fillId="0" borderId="12" xfId="0" applyFont="1" applyBorder="1" applyAlignment="1">
      <alignment horizontal="center"/>
    </xf>
    <xf numFmtId="0" fontId="16" fillId="0" borderId="2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66" fillId="0" borderId="50" xfId="5" applyFont="1" applyFill="1" applyBorder="1" applyAlignment="1">
      <alignment horizontal="left" vertical="top" wrapText="1"/>
    </xf>
    <xf numFmtId="0" fontId="66" fillId="0" borderId="23" xfId="5" applyFont="1" applyFill="1" applyBorder="1" applyAlignment="1">
      <alignment horizontal="left" vertical="top" wrapText="1"/>
    </xf>
    <xf numFmtId="0" fontId="66" fillId="0" borderId="51" xfId="5" applyFont="1" applyFill="1" applyBorder="1" applyAlignment="1">
      <alignment horizontal="left" vertical="top" wrapText="1"/>
    </xf>
    <xf numFmtId="0" fontId="22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9" fontId="32" fillId="0" borderId="55" xfId="5" applyNumberFormat="1" applyFont="1" applyBorder="1" applyAlignment="1">
      <alignment horizontal="center" vertical="center" wrapText="1"/>
    </xf>
    <xf numFmtId="0" fontId="32" fillId="0" borderId="55" xfId="5" applyFont="1" applyBorder="1" applyAlignment="1">
      <alignment vertical="center" wrapText="1"/>
    </xf>
    <xf numFmtId="0" fontId="32" fillId="0" borderId="55" xfId="5" applyFont="1" applyBorder="1" applyAlignment="1">
      <alignment horizontal="center" vertical="center" wrapText="1"/>
    </xf>
    <xf numFmtId="172" fontId="68" fillId="0" borderId="20" xfId="68" applyNumberFormat="1" applyFont="1" applyFill="1" applyBorder="1" applyAlignment="1">
      <alignment horizontal="center" vertical="center" wrapText="1"/>
    </xf>
    <xf numFmtId="172" fontId="68" fillId="0" borderId="20" xfId="68" applyNumberFormat="1" applyFont="1" applyBorder="1" applyAlignment="1">
      <alignment horizontal="center" vertical="center" wrapText="1"/>
    </xf>
    <xf numFmtId="0" fontId="19" fillId="0" borderId="56" xfId="0" applyFont="1" applyFill="1" applyBorder="1" applyAlignment="1">
      <alignment horizontal="center" vertical="center" wrapText="1"/>
    </xf>
    <xf numFmtId="0" fontId="19" fillId="0" borderId="57" xfId="0" applyFont="1" applyFill="1" applyBorder="1" applyAlignment="1">
      <alignment horizontal="center" vertical="center" wrapText="1"/>
    </xf>
    <xf numFmtId="0" fontId="19" fillId="0" borderId="56" xfId="0" applyFont="1" applyBorder="1" applyAlignment="1">
      <alignment horizontal="center" vertical="center" wrapText="1"/>
    </xf>
    <xf numFmtId="0" fontId="19" fillId="0" borderId="57" xfId="0" applyFont="1" applyBorder="1" applyAlignment="1">
      <alignment horizontal="center" vertical="center" wrapText="1"/>
    </xf>
    <xf numFmtId="0" fontId="72" fillId="0" borderId="56" xfId="0" applyFont="1" applyBorder="1" applyAlignment="1">
      <alignment horizontal="center" vertical="center" wrapText="1"/>
    </xf>
    <xf numFmtId="0" fontId="72" fillId="0" borderId="58" xfId="0" applyFont="1" applyBorder="1" applyAlignment="1">
      <alignment horizontal="center" vertical="center" wrapText="1"/>
    </xf>
    <xf numFmtId="0" fontId="72" fillId="0" borderId="57" xfId="0" applyFont="1" applyBorder="1" applyAlignment="1">
      <alignment horizontal="center" vertical="center" wrapText="1"/>
    </xf>
  </cellXfs>
  <cellStyles count="78">
    <cellStyle name="20% - Акцент1 2" xfId="8"/>
    <cellStyle name="20% - Акцент2 2" xfId="9"/>
    <cellStyle name="20% - Акцент3 2" xfId="10"/>
    <cellStyle name="20% - Акцент4 2" xfId="11"/>
    <cellStyle name="20% - Акцент5 2" xfId="12"/>
    <cellStyle name="20% - Акцент6 2" xfId="13"/>
    <cellStyle name="40% - Акцент1 2" xfId="14"/>
    <cellStyle name="40% - Акцент2 2" xfId="15"/>
    <cellStyle name="40% - Акцент3 2" xfId="16"/>
    <cellStyle name="40% - Акцент4 2" xfId="17"/>
    <cellStyle name="40% - Акцент5 2" xfId="18"/>
    <cellStyle name="40% - Акцент6 2" xfId="19"/>
    <cellStyle name="60% - Акцент1 2" xfId="20"/>
    <cellStyle name="60% - Акцент2 2" xfId="21"/>
    <cellStyle name="60% - Акцент3 2" xfId="22"/>
    <cellStyle name="60% - Акцент4 2" xfId="23"/>
    <cellStyle name="60% - Акцент5 2" xfId="24"/>
    <cellStyle name="60% - Акцент6 2" xfId="25"/>
    <cellStyle name="Normal 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12 2" xfId="44"/>
    <cellStyle name="Обычный 13" xfId="2"/>
    <cellStyle name="Обычный 2" xfId="6"/>
    <cellStyle name="Обычный 2 2" xfId="3"/>
    <cellStyle name="Обычный 2 3" xfId="70"/>
    <cellStyle name="Обычный 3" xfId="5"/>
    <cellStyle name="Обычный 3 2" xfId="45"/>
    <cellStyle name="Обычный 3 2 2 2" xfId="46"/>
    <cellStyle name="Обычный 3 21" xfId="47"/>
    <cellStyle name="Обычный 4" xfId="48"/>
    <cellStyle name="Обычный 4 2" xfId="49"/>
    <cellStyle name="Обычный 5" xfId="50"/>
    <cellStyle name="Обычный 6" xfId="51"/>
    <cellStyle name="Обычный 6 2" xfId="52"/>
    <cellStyle name="Обычный 6 2 2" xfId="53"/>
    <cellStyle name="Обычный 6 2 2 2" xfId="73"/>
    <cellStyle name="Обычный 6 2 2 3" xfId="1"/>
    <cellStyle name="Обычный 6 2 3" xfId="54"/>
    <cellStyle name="Обычный 6 2 3 2" xfId="74"/>
    <cellStyle name="Обычный 6 2 4" xfId="72"/>
    <cellStyle name="Обычный 6 3" xfId="71"/>
    <cellStyle name="Обычный 7" xfId="4"/>
    <cellStyle name="Обычный 7 2" xfId="7"/>
    <cellStyle name="Обычный 7 2 2" xfId="75"/>
    <cellStyle name="Обычный 8" xfId="55"/>
    <cellStyle name="Обычный 9" xfId="69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" xfId="68" builtinId="3"/>
    <cellStyle name="Финансовый 2" xfId="64"/>
    <cellStyle name="Финансовый 2 2" xfId="76"/>
    <cellStyle name="Финансовый 2 2 2 2 2" xfId="65"/>
    <cellStyle name="Финансовый 3" xfId="66"/>
    <cellStyle name="Финансовый 3 2" xfId="77"/>
    <cellStyle name="Хороший 2" xfId="6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ru-RU"/>
              <a:t>Денежный поток на собственный капитал, тыс. руб.</a:t>
            </a:r>
          </a:p>
        </c:rich>
      </c:tx>
      <c:layout>
        <c:manualLayout>
          <c:xMode val="edge"/>
          <c:yMode val="edge"/>
          <c:x val="0.25632406568649174"/>
          <c:y val="1.890888638920136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7982942779634944"/>
          <c:y val="9.9557370143554855E-2"/>
          <c:w val="0.77652950922851394"/>
          <c:h val="0.80442543447503478"/>
        </c:manualLayout>
      </c:layout>
      <c:lineChart>
        <c:grouping val="standard"/>
        <c:ser>
          <c:idx val="0"/>
          <c:order val="0"/>
          <c:tx>
            <c:strRef>
              <c:f>'5. Анализ эконом эфф (ненадо)'!$A$77</c:f>
              <c:strCache>
                <c:ptCount val="1"/>
                <c:pt idx="0">
                  <c:v>Дисконтированный денежный поток (PV)</c:v>
                </c:pt>
              </c:strCache>
            </c:strRef>
          </c:tx>
          <c:marker>
            <c:symbol val="none"/>
          </c:marker>
          <c:cat>
            <c:numRef>
              <c:f>'5. Анализ эконом эфф (ненадо)'!$B$64:$T$64</c:f>
              <c:numCache>
                <c:formatCode>#,##0</c:formatCode>
                <c:ptCount val="1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</c:numCache>
            </c:numRef>
          </c:cat>
          <c:val>
            <c:numRef>
              <c:f>'5. Анализ эконом эфф (ненадо)'!$B$77:$T$77</c:f>
              <c:numCache>
                <c:formatCode>_-* #,##0\ _₽_-;\-* #,##0\ _₽_-;_-* "-"\ _₽_-;_-@_-</c:formatCode>
                <c:ptCount val="19"/>
                <c:pt idx="0">
                  <c:v>-46623723.196241394</c:v>
                </c:pt>
                <c:pt idx="1">
                  <c:v>-6919270.2270572772</c:v>
                </c:pt>
                <c:pt idx="2">
                  <c:v>-5997930.9280123236</c:v>
                </c:pt>
                <c:pt idx="3">
                  <c:v>-5147880.5087246718</c:v>
                </c:pt>
                <c:pt idx="4">
                  <c:v>-4350040.951294194</c:v>
                </c:pt>
                <c:pt idx="5">
                  <c:v>-3582416.8595105303</c:v>
                </c:pt>
                <c:pt idx="6">
                  <c:v>-2817692.7525546299</c:v>
                </c:pt>
                <c:pt idx="7">
                  <c:v>-2019283.819327181</c:v>
                </c:pt>
                <c:pt idx="8">
                  <c:v>-1134689.4930984927</c:v>
                </c:pt>
                <c:pt idx="9">
                  <c:v>-84011.054526468288</c:v>
                </c:pt>
                <c:pt idx="10">
                  <c:v>1260413.3207447995</c:v>
                </c:pt>
                <c:pt idx="11">
                  <c:v>3003062.6904395958</c:v>
                </c:pt>
                <c:pt idx="12">
                  <c:v>4533053.7762567541</c:v>
                </c:pt>
                <c:pt idx="13">
                  <c:v>7055333.1430667061</c:v>
                </c:pt>
                <c:pt idx="14">
                  <c:v>11356697.844403356</c:v>
                </c:pt>
                <c:pt idx="15">
                  <c:v>18945644.379123777</c:v>
                </c:pt>
                <c:pt idx="16">
                  <c:v>32802267.683264013</c:v>
                </c:pt>
                <c:pt idx="17">
                  <c:v>58996976.109699383</c:v>
                </c:pt>
                <c:pt idx="18">
                  <c:v>110287946.87699683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1B9-47A6-AD22-7A5CE3AECD64}"/>
            </c:ext>
          </c:extLst>
        </c:ser>
        <c:ser>
          <c:idx val="1"/>
          <c:order val="1"/>
          <c:tx>
            <c:strRef>
              <c:f>'5. Анализ эконом эфф (ненадо)'!$A$78</c:f>
              <c:strCache>
                <c:ptCount val="1"/>
                <c:pt idx="0">
                  <c:v>Чистая приведенная стоимость без учета продажи (NPV)</c:v>
                </c:pt>
              </c:strCache>
            </c:strRef>
          </c:tx>
          <c:marker>
            <c:symbol val="none"/>
          </c:marker>
          <c:cat>
            <c:numRef>
              <c:f>'5. Анализ эконом эфф (ненадо)'!$B$64:$T$64</c:f>
              <c:numCache>
                <c:formatCode>#,##0</c:formatCode>
                <c:ptCount val="1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</c:numCache>
            </c:numRef>
          </c:cat>
          <c:val>
            <c:numRef>
              <c:f>'5. Анализ эконом эфф (ненадо)'!$B$78:$T$78</c:f>
              <c:numCache>
                <c:formatCode>_-* #,##0\ _₽_-;\-* #,##0\ _₽_-;_-* "-"\ _₽_-;_-@_-</c:formatCode>
                <c:ptCount val="19"/>
                <c:pt idx="0">
                  <c:v>-46623723.196241394</c:v>
                </c:pt>
                <c:pt idx="1">
                  <c:v>-53542993.423298672</c:v>
                </c:pt>
                <c:pt idx="2">
                  <c:v>-59540924.351310998</c:v>
                </c:pt>
                <c:pt idx="3">
                  <c:v>-64688804.860035673</c:v>
                </c:pt>
                <c:pt idx="4">
                  <c:v>-69038845.811329871</c:v>
                </c:pt>
                <c:pt idx="5">
                  <c:v>-72621262.670840397</c:v>
                </c:pt>
                <c:pt idx="6">
                  <c:v>-75438955.423395023</c:v>
                </c:pt>
                <c:pt idx="7">
                  <c:v>-77458239.242722198</c:v>
                </c:pt>
                <c:pt idx="8">
                  <c:v>-78592928.735820696</c:v>
                </c:pt>
                <c:pt idx="9">
                  <c:v>-78676939.790347159</c:v>
                </c:pt>
                <c:pt idx="10">
                  <c:v>-77416526.469602361</c:v>
                </c:pt>
                <c:pt idx="11">
                  <c:v>-74413463.779162765</c:v>
                </c:pt>
                <c:pt idx="12">
                  <c:v>-69880410.00290601</c:v>
                </c:pt>
                <c:pt idx="13">
                  <c:v>-62825076.859839305</c:v>
                </c:pt>
                <c:pt idx="14">
                  <c:v>-51468379.015435949</c:v>
                </c:pt>
                <c:pt idx="15">
                  <c:v>-32522734.636312172</c:v>
                </c:pt>
                <c:pt idx="16">
                  <c:v>279533.04695184156</c:v>
                </c:pt>
                <c:pt idx="17">
                  <c:v>59276509.156651229</c:v>
                </c:pt>
                <c:pt idx="18">
                  <c:v>169564456.03364807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1B9-47A6-AD22-7A5CE3AECD64}"/>
            </c:ext>
          </c:extLst>
        </c:ser>
        <c:marker val="1"/>
        <c:axId val="130118784"/>
        <c:axId val="130120320"/>
      </c:lineChart>
      <c:catAx>
        <c:axId val="130118784"/>
        <c:scaling>
          <c:orientation val="minMax"/>
        </c:scaling>
        <c:axPos val="b"/>
        <c:numFmt formatCode="#,##0" sourceLinked="1"/>
        <c:minorTickMark val="in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30120320"/>
        <c:crosses val="autoZero"/>
        <c:auto val="1"/>
        <c:lblAlgn val="ctr"/>
        <c:lblOffset val="100"/>
      </c:catAx>
      <c:valAx>
        <c:axId val="130120320"/>
        <c:scaling>
          <c:orientation val="minMax"/>
        </c:scaling>
        <c:axPos val="l"/>
        <c:majorGridlines/>
        <c:numFmt formatCode="_-* #,##0\ _₽_-;\-* #,##0\ _₽_-;_-* &quot;-&quot;\ _₽_-;_-@_-" sourceLinked="1"/>
        <c:tickLblPos val="nextTo"/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301187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358026618354122"/>
          <c:y val="0.90196433779110941"/>
          <c:w val="0.39258819745508339"/>
          <c:h val="9.803587019705011E-2"/>
        </c:manualLayout>
      </c:layout>
      <c:txPr>
        <a:bodyPr/>
        <a:lstStyle/>
        <a:p>
          <a:pPr>
            <a:defRPr sz="67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ru-RU"/>
        </a:p>
      </c:txPr>
    </c:legend>
    <c:plotVisOnly val="1"/>
    <c:dispBlanksAs val="zero"/>
  </c:chart>
  <c:spPr>
    <a:solidFill>
      <a:schemeClr val="accent3">
        <a:lumMod val="20000"/>
        <a:lumOff val="80000"/>
      </a:schemeClr>
    </a:solidFill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000000000001465" l="0.70000000000000062" r="0.70000000000000062" t="0.75000000000001465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698500</xdr:colOff>
      <xdr:row>23</xdr:row>
      <xdr:rowOff>111125</xdr:rowOff>
    </xdr:from>
    <xdr:to>
      <xdr:col>10</xdr:col>
      <xdr:colOff>312965</xdr:colOff>
      <xdr:row>37</xdr:row>
      <xdr:rowOff>15875</xdr:rowOff>
    </xdr:to>
    <xdr:graphicFrame macro="">
      <xdr:nvGraphicFramePr>
        <xdr:cNvPr id="4" name="Диаграмма 3">
          <a:extLst>
            <a:ext uri="{FF2B5EF4-FFF2-40B4-BE49-F238E27FC236}">
              <a16:creationId xmlns="" xmlns:a16="http://schemas.microsoft.com/office/drawing/2014/main" id="{23777A54-A9B8-411D-A075-3378C7B3E7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0;&#1057;/&#1048;&#1085;&#1074;&#1077;&#1089;&#1090;%20&#1087;&#1088;&#1086;&#1075;&#1088;&#1072;&#1084;&#1084;&#1099;/&#1060;&#1086;&#1088;&#1084;&#1099;%20&#1076;&#1083;&#1103;%20&#1063;&#1069;/&#1055;&#1072;&#1089;&#1087;&#1086;&#1088;&#1090;%20P_2026.20&#1096;-%20&#1064;&#1054;&#1058;-&#1052;&#1058;%20%20&#1047;&#1056;&#1059;%20%20&#1050;&#1053;&#1057;-32%20(&#1054;&#1050;&#1057;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. паспорт местоположение"/>
      <sheetName val="2. паспорт ТП"/>
      <sheetName val="3.1. паспорт Техсостояние ПС"/>
      <sheetName val="3.2. паспорт Техсостояние ЛЭП"/>
      <sheetName val="3.3. паспорт описание"/>
      <sheetName val="3.4. паспорт надежность"/>
      <sheetName val="4. паспорт бюджет"/>
      <sheetName val="5. анализ эконом эфф"/>
      <sheetName val="5. Анализ эконом эфф (ненадо)"/>
      <sheetName val="6.1. паспорт сетевой график "/>
      <sheetName val="6.2. паспорт фин осв ввод"/>
      <sheetName val="7. Паспорт отчет о закупке"/>
      <sheetName val="8. Общие сведения"/>
      <sheetName val="9. Карта-схема"/>
    </sheetNames>
    <sheetDataSet>
      <sheetData sheetId="0">
        <row r="5">
          <cell r="A5" t="str">
            <v>Год раскрытия информации: 2025 год</v>
          </cell>
        </row>
        <row r="9">
          <cell r="A9" t="str">
            <v xml:space="preserve">Акционерное общество «Черногорэнерго»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C49"/>
  <sheetViews>
    <sheetView view="pageBreakPreview" zoomScale="55" zoomScaleNormal="100" zoomScaleSheetLayoutView="55" workbookViewId="0">
      <selection activeCell="A15" sqref="A15:C15"/>
    </sheetView>
  </sheetViews>
  <sheetFormatPr defaultColWidth="9.140625" defaultRowHeight="15"/>
  <cols>
    <col min="1" max="1" width="6.28515625" style="149" customWidth="1"/>
    <col min="2" max="2" width="53.5703125" style="149" customWidth="1"/>
    <col min="3" max="3" width="125.140625" style="149" customWidth="1"/>
    <col min="4" max="4" width="12" style="149" customWidth="1"/>
    <col min="5" max="5" width="14.42578125" style="149" customWidth="1"/>
    <col min="6" max="6" width="36.5703125" style="149" customWidth="1"/>
    <col min="7" max="7" width="20" style="149" customWidth="1"/>
    <col min="8" max="8" width="25.5703125" style="149" customWidth="1"/>
    <col min="9" max="9" width="16.42578125" style="149" customWidth="1"/>
    <col min="10" max="22" width="9.28515625" style="149" customWidth="1"/>
    <col min="23" max="16384" width="9.140625" style="149"/>
  </cols>
  <sheetData>
    <row r="1" spans="1:3" ht="18.75">
      <c r="A1" s="147"/>
      <c r="B1" s="148"/>
      <c r="C1" s="109" t="s">
        <v>174</v>
      </c>
    </row>
    <row r="2" spans="1:3" ht="18.75">
      <c r="A2" s="147"/>
      <c r="B2" s="148"/>
      <c r="C2" s="110" t="s">
        <v>244</v>
      </c>
    </row>
    <row r="3" spans="1:3" ht="18.75">
      <c r="A3" s="150"/>
      <c r="B3" s="148"/>
      <c r="C3" s="110" t="s">
        <v>310</v>
      </c>
    </row>
    <row r="4" spans="1:3" ht="15.75">
      <c r="A4" s="150"/>
      <c r="B4" s="148"/>
      <c r="C4" s="148"/>
    </row>
    <row r="5" spans="1:3" ht="15.75">
      <c r="A5" s="292" t="s">
        <v>484</v>
      </c>
      <c r="B5" s="292"/>
      <c r="C5" s="292"/>
    </row>
    <row r="6" spans="1:3" ht="15.75">
      <c r="A6" s="150"/>
      <c r="B6" s="148"/>
      <c r="C6" s="148"/>
    </row>
    <row r="7" spans="1:3" ht="18.75">
      <c r="A7" s="293" t="s">
        <v>159</v>
      </c>
      <c r="B7" s="293"/>
      <c r="C7" s="293"/>
    </row>
    <row r="8" spans="1:3" ht="18.75">
      <c r="A8" s="151"/>
      <c r="B8" s="151"/>
      <c r="C8" s="151"/>
    </row>
    <row r="9" spans="1:3" ht="18.75">
      <c r="A9" s="291" t="s">
        <v>451</v>
      </c>
      <c r="B9" s="291"/>
      <c r="C9" s="291"/>
    </row>
    <row r="10" spans="1:3" ht="15.75">
      <c r="A10" s="288" t="s">
        <v>2</v>
      </c>
      <c r="B10" s="288"/>
      <c r="C10" s="288"/>
    </row>
    <row r="11" spans="1:3" ht="18.75">
      <c r="A11" s="151"/>
      <c r="B11" s="151"/>
      <c r="C11" s="151"/>
    </row>
    <row r="12" spans="1:3" ht="18.75">
      <c r="A12" s="294" t="s">
        <v>459</v>
      </c>
      <c r="B12" s="294"/>
      <c r="C12" s="294"/>
    </row>
    <row r="13" spans="1:3" ht="15.75">
      <c r="A13" s="288" t="s">
        <v>0</v>
      </c>
      <c r="B13" s="288"/>
      <c r="C13" s="288"/>
    </row>
    <row r="14" spans="1:3" ht="18.75">
      <c r="A14" s="152"/>
      <c r="B14" s="152"/>
      <c r="C14" s="152"/>
    </row>
    <row r="15" spans="1:3" ht="87" customHeight="1">
      <c r="A15" s="289" t="s">
        <v>464</v>
      </c>
      <c r="B15" s="289"/>
      <c r="C15" s="289"/>
    </row>
    <row r="16" spans="1:3" ht="15.75">
      <c r="A16" s="288" t="s">
        <v>1</v>
      </c>
      <c r="B16" s="288"/>
      <c r="C16" s="288"/>
    </row>
    <row r="17" spans="1:3" ht="18.75">
      <c r="A17" s="152"/>
      <c r="B17" s="152"/>
      <c r="C17" s="152"/>
    </row>
    <row r="18" spans="1:3" ht="18.75">
      <c r="A18" s="290" t="s">
        <v>187</v>
      </c>
      <c r="B18" s="291"/>
      <c r="C18" s="291"/>
    </row>
    <row r="19" spans="1:3" ht="15.75">
      <c r="A19" s="112"/>
      <c r="B19" s="112"/>
      <c r="C19" s="112"/>
    </row>
    <row r="20" spans="1:3" ht="15.75">
      <c r="A20" s="153" t="s">
        <v>272</v>
      </c>
      <c r="B20" s="154" t="s">
        <v>112</v>
      </c>
      <c r="C20" s="113" t="s">
        <v>202</v>
      </c>
    </row>
    <row r="21" spans="1:3" ht="15.75">
      <c r="A21" s="113">
        <v>1</v>
      </c>
      <c r="B21" s="154">
        <v>2</v>
      </c>
      <c r="C21" s="113">
        <v>3</v>
      </c>
    </row>
    <row r="22" spans="1:3" ht="31.5">
      <c r="A22" s="155" t="s">
        <v>14</v>
      </c>
      <c r="B22" s="156" t="s">
        <v>57</v>
      </c>
      <c r="C22" s="246" t="s">
        <v>458</v>
      </c>
    </row>
    <row r="23" spans="1:3" ht="31.5">
      <c r="A23" s="155" t="s">
        <v>25</v>
      </c>
      <c r="B23" s="157" t="s">
        <v>230</v>
      </c>
      <c r="C23" s="113" t="s">
        <v>317</v>
      </c>
    </row>
    <row r="24" spans="1:3" ht="15.75">
      <c r="A24" s="285"/>
      <c r="B24" s="286"/>
      <c r="C24" s="287"/>
    </row>
    <row r="25" spans="1:3" ht="47.25">
      <c r="A25" s="155" t="s">
        <v>34</v>
      </c>
      <c r="B25" s="158" t="s">
        <v>114</v>
      </c>
      <c r="C25" s="113" t="str">
        <f>A9</f>
        <v xml:space="preserve">Акционерное общество «Черногорэнерго» </v>
      </c>
    </row>
    <row r="26" spans="1:3" ht="31.5">
      <c r="A26" s="155" t="s">
        <v>35</v>
      </c>
      <c r="B26" s="158" t="s">
        <v>213</v>
      </c>
      <c r="C26" s="113" t="s">
        <v>274</v>
      </c>
    </row>
    <row r="27" spans="1:3" ht="47.25">
      <c r="A27" s="155" t="s">
        <v>36</v>
      </c>
      <c r="B27" s="158" t="s">
        <v>215</v>
      </c>
      <c r="C27" s="113" t="s">
        <v>466</v>
      </c>
    </row>
    <row r="28" spans="1:3" ht="20.25">
      <c r="A28" s="155" t="s">
        <v>37</v>
      </c>
      <c r="B28" s="158" t="s">
        <v>129</v>
      </c>
      <c r="C28" s="245" t="s">
        <v>255</v>
      </c>
    </row>
    <row r="29" spans="1:3" ht="31.5">
      <c r="A29" s="155" t="s">
        <v>38</v>
      </c>
      <c r="B29" s="158" t="s">
        <v>127</v>
      </c>
      <c r="C29" s="113" t="s">
        <v>255</v>
      </c>
    </row>
    <row r="30" spans="1:3" ht="31.5">
      <c r="A30" s="155" t="s">
        <v>39</v>
      </c>
      <c r="B30" s="158" t="s">
        <v>128</v>
      </c>
      <c r="C30" s="113" t="s">
        <v>255</v>
      </c>
    </row>
    <row r="31" spans="1:3" ht="31.5">
      <c r="A31" s="155" t="s">
        <v>40</v>
      </c>
      <c r="B31" s="158" t="s">
        <v>125</v>
      </c>
      <c r="C31" s="113" t="s">
        <v>468</v>
      </c>
    </row>
    <row r="32" spans="1:3" ht="31.5">
      <c r="A32" s="155" t="s">
        <v>15</v>
      </c>
      <c r="B32" s="158" t="s">
        <v>130</v>
      </c>
      <c r="C32" s="113" t="s">
        <v>255</v>
      </c>
    </row>
    <row r="33" spans="1:3" ht="78.75">
      <c r="A33" s="155" t="s">
        <v>16</v>
      </c>
      <c r="B33" s="158" t="s">
        <v>144</v>
      </c>
      <c r="C33" s="113" t="s">
        <v>467</v>
      </c>
    </row>
    <row r="34" spans="1:3" ht="94.5">
      <c r="A34" s="155" t="s">
        <v>17</v>
      </c>
      <c r="B34" s="158" t="s">
        <v>143</v>
      </c>
      <c r="C34" s="113" t="s">
        <v>329</v>
      </c>
    </row>
    <row r="35" spans="1:3" ht="47.25">
      <c r="A35" s="155" t="s">
        <v>18</v>
      </c>
      <c r="B35" s="158" t="s">
        <v>123</v>
      </c>
      <c r="C35" s="113" t="s">
        <v>255</v>
      </c>
    </row>
    <row r="36" spans="1:3" ht="31.5">
      <c r="A36" s="155" t="s">
        <v>19</v>
      </c>
      <c r="B36" s="158" t="s">
        <v>124</v>
      </c>
      <c r="C36" s="113" t="s">
        <v>255</v>
      </c>
    </row>
    <row r="37" spans="1:3" ht="15.75">
      <c r="A37" s="155" t="s">
        <v>20</v>
      </c>
      <c r="B37" s="158" t="s">
        <v>131</v>
      </c>
      <c r="C37" s="113" t="s">
        <v>255</v>
      </c>
    </row>
    <row r="38" spans="1:3" ht="15.75">
      <c r="A38" s="155" t="s">
        <v>21</v>
      </c>
      <c r="B38" s="158" t="s">
        <v>126</v>
      </c>
      <c r="C38" s="113" t="s">
        <v>255</v>
      </c>
    </row>
    <row r="39" spans="1:3" ht="15.75">
      <c r="A39" s="285"/>
      <c r="B39" s="286"/>
      <c r="C39" s="287"/>
    </row>
    <row r="40" spans="1:3" ht="63">
      <c r="A40" s="155" t="s">
        <v>22</v>
      </c>
      <c r="B40" s="158" t="s">
        <v>165</v>
      </c>
      <c r="C40" s="246" t="s">
        <v>457</v>
      </c>
    </row>
    <row r="41" spans="1:3" ht="94.5">
      <c r="A41" s="155" t="s">
        <v>23</v>
      </c>
      <c r="B41" s="158" t="s">
        <v>84</v>
      </c>
      <c r="C41" s="113" t="s">
        <v>256</v>
      </c>
    </row>
    <row r="42" spans="1:3" ht="63" customHeight="1">
      <c r="A42" s="155" t="s">
        <v>24</v>
      </c>
      <c r="B42" s="158" t="s">
        <v>85</v>
      </c>
      <c r="C42" s="113" t="s">
        <v>256</v>
      </c>
    </row>
    <row r="43" spans="1:3" ht="173.25">
      <c r="A43" s="155" t="s">
        <v>26</v>
      </c>
      <c r="B43" s="158" t="s">
        <v>3</v>
      </c>
      <c r="C43" s="113" t="s">
        <v>256</v>
      </c>
    </row>
    <row r="44" spans="1:3" ht="94.5">
      <c r="A44" s="155" t="s">
        <v>29</v>
      </c>
      <c r="B44" s="158" t="s">
        <v>180</v>
      </c>
      <c r="C44" s="113" t="s">
        <v>256</v>
      </c>
    </row>
    <row r="45" spans="1:3" ht="78.75">
      <c r="A45" s="155" t="s">
        <v>30</v>
      </c>
      <c r="B45" s="158" t="s">
        <v>83</v>
      </c>
      <c r="C45" s="113" t="s">
        <v>256</v>
      </c>
    </row>
    <row r="46" spans="1:3" ht="94.5">
      <c r="A46" s="155" t="s">
        <v>31</v>
      </c>
      <c r="B46" s="158" t="s">
        <v>82</v>
      </c>
      <c r="C46" s="113" t="s">
        <v>256</v>
      </c>
    </row>
    <row r="47" spans="1:3" ht="15.75">
      <c r="A47" s="285"/>
      <c r="B47" s="286"/>
      <c r="C47" s="287"/>
    </row>
    <row r="48" spans="1:3" ht="47.25">
      <c r="A48" s="155" t="s">
        <v>32</v>
      </c>
      <c r="B48" s="158" t="s">
        <v>142</v>
      </c>
      <c r="C48" s="113" t="str">
        <f>CONCATENATE(ROUND('6.2. паспорт фин осв ввод'!C24,3)," млн. руб. с НДС")</f>
        <v>47.206 млн. руб. с НДС</v>
      </c>
    </row>
    <row r="49" spans="1:3" ht="47.25">
      <c r="A49" s="155" t="s">
        <v>33</v>
      </c>
      <c r="B49" s="158" t="s">
        <v>141</v>
      </c>
      <c r="C49" s="113" t="str">
        <f>CONCATENATE(ROUND('6.2. паспорт фин осв ввод'!C30,3)," млн. руб. без НДС")</f>
        <v>39.338 млн. руб. без НДС</v>
      </c>
    </row>
  </sheetData>
  <mergeCells count="12">
    <mergeCell ref="A5:C5"/>
    <mergeCell ref="A7:C7"/>
    <mergeCell ref="A9:C9"/>
    <mergeCell ref="A10:C10"/>
    <mergeCell ref="A12:C12"/>
    <mergeCell ref="A39:C39"/>
    <mergeCell ref="A47:C47"/>
    <mergeCell ref="A13:C13"/>
    <mergeCell ref="A15:C15"/>
    <mergeCell ref="A16:C16"/>
    <mergeCell ref="A18:C18"/>
    <mergeCell ref="A24:C24"/>
  </mergeCells>
  <pageMargins left="0.71" right="0.71" top="0.75" bottom="0.75" header="0.31" footer="0.31"/>
  <pageSetup paperSize="8" scale="4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B23"/>
  <sheetViews>
    <sheetView view="pageBreakPreview" zoomScale="55" zoomScaleNormal="70" zoomScaleSheetLayoutView="55" workbookViewId="0">
      <selection activeCell="A14" sqref="A14:S14"/>
    </sheetView>
  </sheetViews>
  <sheetFormatPr defaultRowHeight="15"/>
  <cols>
    <col min="1" max="1" width="7.42578125" customWidth="1"/>
    <col min="2" max="2" width="35.7109375" customWidth="1"/>
    <col min="3" max="3" width="31.28515625" customWidth="1"/>
    <col min="4" max="4" width="25" customWidth="1"/>
    <col min="5" max="5" width="50" customWidth="1"/>
    <col min="6" max="6" width="57" customWidth="1"/>
    <col min="7" max="7" width="57.5703125" customWidth="1"/>
    <col min="8" max="10" width="20.5703125" customWidth="1"/>
    <col min="11" max="11" width="16" customWidth="1"/>
    <col min="12" max="12" width="20.5703125" customWidth="1"/>
    <col min="13" max="13" width="21.28515625" customWidth="1"/>
    <col min="14" max="14" width="23.7109375" customWidth="1"/>
    <col min="15" max="15" width="17.7109375" customWidth="1"/>
    <col min="16" max="16" width="23.7109375" customWidth="1"/>
    <col min="17" max="17" width="58" style="39" customWidth="1"/>
    <col min="18" max="18" width="27" style="39" customWidth="1"/>
    <col min="19" max="19" width="43" customWidth="1"/>
    <col min="20" max="28" width="9.28515625" customWidth="1"/>
  </cols>
  <sheetData>
    <row r="1" spans="1:28" ht="18.75" customHeight="1">
      <c r="A1" s="11"/>
      <c r="Q1" s="38"/>
      <c r="R1" s="38"/>
      <c r="S1" s="14" t="s">
        <v>174</v>
      </c>
    </row>
    <row r="2" spans="1:28" ht="18.75" customHeight="1">
      <c r="A2" s="11"/>
      <c r="Q2" s="38"/>
      <c r="R2" s="38"/>
      <c r="S2" s="9" t="s">
        <v>244</v>
      </c>
    </row>
    <row r="3" spans="1:28" ht="18.75">
      <c r="Q3" s="38"/>
      <c r="R3" s="38"/>
      <c r="S3" s="9" t="s">
        <v>310</v>
      </c>
    </row>
    <row r="4" spans="1:28" ht="18.75" customHeight="1">
      <c r="A4" s="305" t="str">
        <f>'1. паспорт местоположение'!A5:C5</f>
        <v>Год раскрытия информации: 2026 год</v>
      </c>
      <c r="B4" s="305"/>
      <c r="C4" s="305"/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  <c r="Q4" s="305"/>
      <c r="R4" s="305"/>
      <c r="S4" s="305"/>
    </row>
    <row r="5" spans="1:28" ht="15.75">
      <c r="A5" s="10"/>
      <c r="Q5" s="38"/>
      <c r="R5" s="38"/>
    </row>
    <row r="6" spans="1:28" ht="18.75">
      <c r="A6" s="303" t="s">
        <v>159</v>
      </c>
      <c r="B6" s="303"/>
      <c r="C6" s="303"/>
      <c r="D6" s="303"/>
      <c r="E6" s="303"/>
      <c r="F6" s="303"/>
      <c r="G6" s="303"/>
      <c r="H6" s="303"/>
      <c r="I6" s="303"/>
      <c r="J6" s="303"/>
      <c r="K6" s="303"/>
      <c r="L6" s="303"/>
      <c r="M6" s="303"/>
      <c r="N6" s="303"/>
      <c r="O6" s="303"/>
      <c r="P6" s="303"/>
      <c r="Q6" s="303"/>
      <c r="R6" s="303"/>
      <c r="S6" s="303"/>
      <c r="T6" s="8"/>
      <c r="U6" s="8"/>
      <c r="V6" s="8"/>
      <c r="W6" s="8"/>
      <c r="X6" s="8"/>
      <c r="Y6" s="8"/>
      <c r="Z6" s="8"/>
      <c r="AA6" s="8"/>
      <c r="AB6" s="8"/>
    </row>
    <row r="7" spans="1:28" ht="18.75">
      <c r="A7" s="303"/>
      <c r="B7" s="303"/>
      <c r="C7" s="303"/>
      <c r="D7" s="303"/>
      <c r="E7" s="303"/>
      <c r="F7" s="303"/>
      <c r="G7" s="303"/>
      <c r="H7" s="303"/>
      <c r="I7" s="303"/>
      <c r="J7" s="303"/>
      <c r="K7" s="303"/>
      <c r="L7" s="303"/>
      <c r="M7" s="303"/>
      <c r="N7" s="303"/>
      <c r="O7" s="303"/>
      <c r="P7" s="303"/>
      <c r="Q7" s="303"/>
      <c r="R7" s="303"/>
      <c r="S7" s="303"/>
      <c r="T7" s="8"/>
      <c r="U7" s="8"/>
      <c r="V7" s="8"/>
      <c r="W7" s="8"/>
      <c r="X7" s="8"/>
      <c r="Y7" s="8"/>
      <c r="Z7" s="8"/>
      <c r="AA7" s="8"/>
      <c r="AB7" s="8"/>
    </row>
    <row r="8" spans="1:28" ht="18.75">
      <c r="A8" s="306" t="str">
        <f>'1. паспорт местоположение'!$A$9</f>
        <v xml:space="preserve">Акционерное общество «Черногорэнерго» </v>
      </c>
      <c r="B8" s="306"/>
      <c r="C8" s="306"/>
      <c r="D8" s="306"/>
      <c r="E8" s="306"/>
      <c r="F8" s="306"/>
      <c r="G8" s="306"/>
      <c r="H8" s="306"/>
      <c r="I8" s="306"/>
      <c r="J8" s="306"/>
      <c r="K8" s="306"/>
      <c r="L8" s="306"/>
      <c r="M8" s="306"/>
      <c r="N8" s="306"/>
      <c r="O8" s="306"/>
      <c r="P8" s="306"/>
      <c r="Q8" s="306"/>
      <c r="R8" s="306"/>
      <c r="S8" s="306"/>
      <c r="T8" s="8"/>
      <c r="U8" s="8"/>
      <c r="V8" s="8"/>
      <c r="W8" s="8"/>
      <c r="X8" s="8"/>
      <c r="Y8" s="8"/>
      <c r="Z8" s="8"/>
      <c r="AA8" s="8"/>
      <c r="AB8" s="8"/>
    </row>
    <row r="9" spans="1:28" ht="18.75">
      <c r="A9" s="297" t="s">
        <v>2</v>
      </c>
      <c r="B9" s="297"/>
      <c r="C9" s="297"/>
      <c r="D9" s="297"/>
      <c r="E9" s="297"/>
      <c r="F9" s="297"/>
      <c r="G9" s="297"/>
      <c r="H9" s="297"/>
      <c r="I9" s="297"/>
      <c r="J9" s="297"/>
      <c r="K9" s="297"/>
      <c r="L9" s="297"/>
      <c r="M9" s="297"/>
      <c r="N9" s="297"/>
      <c r="O9" s="297"/>
      <c r="P9" s="297"/>
      <c r="Q9" s="297"/>
      <c r="R9" s="297"/>
      <c r="S9" s="297"/>
      <c r="T9" s="8"/>
      <c r="U9" s="8"/>
      <c r="V9" s="8"/>
      <c r="W9" s="8"/>
      <c r="X9" s="8"/>
      <c r="Y9" s="8"/>
      <c r="Z9" s="8"/>
      <c r="AA9" s="8"/>
      <c r="AB9" s="8"/>
    </row>
    <row r="10" spans="1:28" ht="18.75">
      <c r="A10" s="303"/>
      <c r="B10" s="303"/>
      <c r="C10" s="303"/>
      <c r="D10" s="303"/>
      <c r="E10" s="303"/>
      <c r="F10" s="303"/>
      <c r="G10" s="303"/>
      <c r="H10" s="303"/>
      <c r="I10" s="303"/>
      <c r="J10" s="303"/>
      <c r="K10" s="303"/>
      <c r="L10" s="303"/>
      <c r="M10" s="303"/>
      <c r="N10" s="303"/>
      <c r="O10" s="303"/>
      <c r="P10" s="303"/>
      <c r="Q10" s="303"/>
      <c r="R10" s="303"/>
      <c r="S10" s="303"/>
      <c r="T10" s="8"/>
      <c r="U10" s="8"/>
      <c r="V10" s="8"/>
      <c r="W10" s="8"/>
      <c r="X10" s="8"/>
      <c r="Y10" s="8"/>
      <c r="Z10" s="8"/>
      <c r="AA10" s="8"/>
      <c r="AB10" s="8"/>
    </row>
    <row r="11" spans="1:28" ht="18.75">
      <c r="A11" s="303" t="str">
        <f>'1. паспорт местоположение'!A12</f>
        <v>P_2026.17з</v>
      </c>
      <c r="B11" s="303"/>
      <c r="C11" s="303"/>
      <c r="D11" s="303"/>
      <c r="E11" s="303"/>
      <c r="F11" s="303"/>
      <c r="G11" s="303"/>
      <c r="H11" s="303"/>
      <c r="I11" s="303"/>
      <c r="J11" s="303"/>
      <c r="K11" s="303"/>
      <c r="L11" s="303"/>
      <c r="M11" s="303"/>
      <c r="N11" s="303"/>
      <c r="O11" s="303"/>
      <c r="P11" s="303"/>
      <c r="Q11" s="303"/>
      <c r="R11" s="303"/>
      <c r="S11" s="303"/>
      <c r="T11" s="8"/>
      <c r="U11" s="8"/>
      <c r="V11" s="8"/>
      <c r="W11" s="8"/>
      <c r="X11" s="8"/>
      <c r="Y11" s="8"/>
      <c r="Z11" s="8"/>
      <c r="AA11" s="8"/>
      <c r="AB11" s="8"/>
    </row>
    <row r="12" spans="1:28" ht="18.75">
      <c r="A12" s="297" t="s">
        <v>0</v>
      </c>
      <c r="B12" s="297"/>
      <c r="C12" s="297"/>
      <c r="D12" s="297"/>
      <c r="E12" s="297"/>
      <c r="F12" s="297"/>
      <c r="G12" s="297"/>
      <c r="H12" s="297"/>
      <c r="I12" s="297"/>
      <c r="J12" s="297"/>
      <c r="K12" s="297"/>
      <c r="L12" s="297"/>
      <c r="M12" s="297"/>
      <c r="N12" s="297"/>
      <c r="O12" s="297"/>
      <c r="P12" s="297"/>
      <c r="Q12" s="297"/>
      <c r="R12" s="297"/>
      <c r="S12" s="297"/>
      <c r="T12" s="8"/>
      <c r="U12" s="8"/>
      <c r="V12" s="8"/>
      <c r="W12" s="8"/>
      <c r="X12" s="8"/>
      <c r="Y12" s="8"/>
      <c r="Z12" s="8"/>
      <c r="AA12" s="8"/>
      <c r="AB12" s="8"/>
    </row>
    <row r="13" spans="1:28" ht="15.75" customHeight="1">
      <c r="A13" s="298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298"/>
      <c r="Q13" s="298"/>
      <c r="R13" s="298"/>
      <c r="S13" s="298"/>
      <c r="T13" s="2"/>
      <c r="U13" s="2"/>
      <c r="V13" s="2"/>
      <c r="W13" s="2"/>
      <c r="X13" s="2"/>
      <c r="Y13" s="2"/>
      <c r="Z13" s="2"/>
      <c r="AA13" s="2"/>
      <c r="AB13" s="2"/>
    </row>
    <row r="14" spans="1:28" ht="63.75" customHeight="1">
      <c r="A14" s="304" t="str">
        <f>'1. паспорт местоположение'!A15:C15</f>
        <v>Техническое перевооружение "ЗРУ 6кВ КНС (РУ 6кВ КНС Л-ЕГ)
Лор-Еганского  месторождения 
(Замена комплекта электрооборудования  ячеек К-26 -22шт (без  ВВ-6кВ) на  ячейки  нового  типа(без  ВВ-6кВ). Замена РЗА на МПУ - 17 шт). Замена БПН,БПТ  на ШОТ-МТ-2577-2шт;</v>
      </c>
      <c r="B14" s="303"/>
      <c r="C14" s="303"/>
      <c r="D14" s="303"/>
      <c r="E14" s="303"/>
      <c r="F14" s="303"/>
      <c r="G14" s="303"/>
      <c r="H14" s="303"/>
      <c r="I14" s="303"/>
      <c r="J14" s="303"/>
      <c r="K14" s="303"/>
      <c r="L14" s="303"/>
      <c r="M14" s="303"/>
      <c r="N14" s="303"/>
      <c r="O14" s="303"/>
      <c r="P14" s="303"/>
      <c r="Q14" s="303"/>
      <c r="R14" s="303"/>
      <c r="S14" s="303"/>
      <c r="T14" s="5"/>
      <c r="U14" s="5"/>
      <c r="V14" s="5"/>
      <c r="W14" s="5"/>
      <c r="X14" s="5"/>
      <c r="Y14" s="5"/>
      <c r="Z14" s="5"/>
      <c r="AA14" s="5"/>
      <c r="AB14" s="5"/>
    </row>
    <row r="15" spans="1:28" ht="15" customHeight="1">
      <c r="A15" s="297" t="s">
        <v>1</v>
      </c>
      <c r="B15" s="297"/>
      <c r="C15" s="297"/>
      <c r="D15" s="297"/>
      <c r="E15" s="297"/>
      <c r="F15" s="297"/>
      <c r="G15" s="297"/>
      <c r="H15" s="297"/>
      <c r="I15" s="297"/>
      <c r="J15" s="297"/>
      <c r="K15" s="297"/>
      <c r="L15" s="297"/>
      <c r="M15" s="297"/>
      <c r="N15" s="297"/>
      <c r="O15" s="297"/>
      <c r="P15" s="297"/>
      <c r="Q15" s="297"/>
      <c r="R15" s="297"/>
      <c r="S15" s="297"/>
      <c r="T15" s="3"/>
      <c r="U15" s="3"/>
      <c r="V15" s="3"/>
      <c r="W15" s="3"/>
      <c r="X15" s="3"/>
      <c r="Y15" s="3"/>
      <c r="Z15" s="3"/>
      <c r="AA15" s="3"/>
      <c r="AB15" s="3"/>
    </row>
    <row r="16" spans="1:28" ht="15" customHeight="1">
      <c r="A16" s="298"/>
      <c r="B16" s="298"/>
      <c r="C16" s="298"/>
      <c r="D16" s="298"/>
      <c r="E16" s="298"/>
      <c r="F16" s="298"/>
      <c r="G16" s="298"/>
      <c r="H16" s="298"/>
      <c r="I16" s="298"/>
      <c r="J16" s="298"/>
      <c r="K16" s="298"/>
      <c r="L16" s="298"/>
      <c r="M16" s="298"/>
      <c r="N16" s="298"/>
      <c r="O16" s="298"/>
      <c r="P16" s="298"/>
      <c r="Q16" s="298"/>
      <c r="R16" s="298"/>
      <c r="S16" s="298"/>
      <c r="T16" s="2"/>
      <c r="U16" s="2"/>
      <c r="V16" s="2"/>
      <c r="W16" s="2"/>
      <c r="X16" s="2"/>
      <c r="Y16" s="2"/>
    </row>
    <row r="17" spans="1:28" ht="45.75" customHeight="1">
      <c r="A17" s="299" t="s">
        <v>188</v>
      </c>
      <c r="B17" s="299"/>
      <c r="C17" s="299"/>
      <c r="D17" s="299"/>
      <c r="E17" s="299"/>
      <c r="F17" s="299"/>
      <c r="G17" s="299"/>
      <c r="H17" s="299"/>
      <c r="I17" s="299"/>
      <c r="J17" s="299"/>
      <c r="K17" s="299"/>
      <c r="L17" s="299"/>
      <c r="M17" s="299"/>
      <c r="N17" s="299"/>
      <c r="O17" s="299"/>
      <c r="P17" s="299"/>
      <c r="Q17" s="299"/>
      <c r="R17" s="299"/>
      <c r="S17" s="299"/>
      <c r="T17" s="4"/>
      <c r="U17" s="4"/>
      <c r="V17" s="4"/>
      <c r="W17" s="4"/>
      <c r="X17" s="4"/>
      <c r="Y17" s="4"/>
      <c r="Z17" s="4"/>
      <c r="AA17" s="4"/>
      <c r="AB17" s="4"/>
    </row>
    <row r="18" spans="1:28" ht="15" customHeight="1">
      <c r="A18" s="300"/>
      <c r="B18" s="300"/>
      <c r="C18" s="300"/>
      <c r="D18" s="300"/>
      <c r="E18" s="300"/>
      <c r="F18" s="300"/>
      <c r="G18" s="300"/>
      <c r="H18" s="300"/>
      <c r="I18" s="300"/>
      <c r="J18" s="300"/>
      <c r="K18" s="300"/>
      <c r="L18" s="300"/>
      <c r="M18" s="300"/>
      <c r="N18" s="300"/>
      <c r="O18" s="300"/>
      <c r="P18" s="300"/>
      <c r="Q18" s="300"/>
      <c r="R18" s="300"/>
      <c r="S18" s="300"/>
      <c r="T18" s="2"/>
      <c r="U18" s="2"/>
      <c r="V18" s="2"/>
      <c r="W18" s="2"/>
      <c r="X18" s="2"/>
      <c r="Y18" s="2"/>
    </row>
    <row r="19" spans="1:28" ht="54" customHeight="1">
      <c r="A19" s="296" t="s">
        <v>272</v>
      </c>
      <c r="B19" s="296" t="s">
        <v>197</v>
      </c>
      <c r="C19" s="301" t="s">
        <v>198</v>
      </c>
      <c r="D19" s="296" t="s">
        <v>204</v>
      </c>
      <c r="E19" s="296" t="s">
        <v>106</v>
      </c>
      <c r="F19" s="296" t="s">
        <v>120</v>
      </c>
      <c r="G19" s="296" t="s">
        <v>119</v>
      </c>
      <c r="H19" s="296" t="s">
        <v>102</v>
      </c>
      <c r="I19" s="296" t="s">
        <v>104</v>
      </c>
      <c r="J19" s="296" t="s">
        <v>103</v>
      </c>
      <c r="K19" s="296" t="s">
        <v>133</v>
      </c>
      <c r="L19" s="296" t="s">
        <v>77</v>
      </c>
      <c r="M19" s="296" t="s">
        <v>110</v>
      </c>
      <c r="N19" s="296" t="s">
        <v>94</v>
      </c>
      <c r="O19" s="296" t="s">
        <v>109</v>
      </c>
      <c r="P19" s="296" t="s">
        <v>93</v>
      </c>
      <c r="Q19" s="296" t="s">
        <v>203</v>
      </c>
      <c r="R19" s="296"/>
      <c r="S19" s="295" t="s">
        <v>195</v>
      </c>
      <c r="T19" s="2"/>
      <c r="U19" s="2"/>
      <c r="V19" s="2"/>
      <c r="W19" s="2"/>
      <c r="X19" s="2"/>
      <c r="Y19" s="2"/>
    </row>
    <row r="20" spans="1:28" ht="180.75" customHeight="1">
      <c r="A20" s="296"/>
      <c r="B20" s="296"/>
      <c r="C20" s="302"/>
      <c r="D20" s="296"/>
      <c r="E20" s="296"/>
      <c r="F20" s="296"/>
      <c r="G20" s="296"/>
      <c r="H20" s="296"/>
      <c r="I20" s="296"/>
      <c r="J20" s="296"/>
      <c r="K20" s="296"/>
      <c r="L20" s="296"/>
      <c r="M20" s="296"/>
      <c r="N20" s="296"/>
      <c r="O20" s="296"/>
      <c r="P20" s="296"/>
      <c r="Q20" s="15" t="s">
        <v>268</v>
      </c>
      <c r="R20" s="16" t="s">
        <v>240</v>
      </c>
      <c r="S20" s="295"/>
      <c r="T20" s="2"/>
      <c r="U20" s="2"/>
      <c r="V20" s="2"/>
      <c r="W20" s="2"/>
      <c r="X20" s="2"/>
      <c r="Y20" s="2"/>
      <c r="Z20" s="1"/>
      <c r="AA20" s="1"/>
      <c r="AB20" s="1"/>
    </row>
    <row r="21" spans="1:28" ht="18.75">
      <c r="A21" s="15">
        <v>1</v>
      </c>
      <c r="B21" s="18">
        <v>2</v>
      </c>
      <c r="C21" s="15">
        <v>3</v>
      </c>
      <c r="D21" s="18">
        <v>4</v>
      </c>
      <c r="E21" s="15">
        <v>5</v>
      </c>
      <c r="F21" s="18">
        <v>6</v>
      </c>
      <c r="G21" s="15">
        <v>7</v>
      </c>
      <c r="H21" s="18">
        <v>8</v>
      </c>
      <c r="I21" s="15">
        <v>9</v>
      </c>
      <c r="J21" s="18">
        <v>10</v>
      </c>
      <c r="K21" s="15">
        <v>11</v>
      </c>
      <c r="L21" s="18">
        <v>12</v>
      </c>
      <c r="M21" s="15">
        <v>13</v>
      </c>
      <c r="N21" s="18">
        <v>14</v>
      </c>
      <c r="O21" s="15">
        <v>15</v>
      </c>
      <c r="P21" s="18">
        <v>16</v>
      </c>
      <c r="Q21" s="15">
        <v>17</v>
      </c>
      <c r="R21" s="18">
        <v>18</v>
      </c>
      <c r="S21" s="15">
        <v>19</v>
      </c>
      <c r="T21" s="2"/>
      <c r="U21" s="2"/>
      <c r="V21" s="2"/>
      <c r="W21" s="2"/>
      <c r="X21" s="2"/>
      <c r="Y21" s="2"/>
      <c r="Z21" s="1"/>
      <c r="AA21" s="1"/>
      <c r="AB21" s="1"/>
    </row>
    <row r="22" spans="1:28" ht="18.75">
      <c r="A22" s="33" t="s">
        <v>14</v>
      </c>
      <c r="B22" s="41" t="s">
        <v>256</v>
      </c>
      <c r="C22" s="41" t="s">
        <v>256</v>
      </c>
      <c r="D22" s="41" t="s">
        <v>256</v>
      </c>
      <c r="E22" s="41" t="s">
        <v>256</v>
      </c>
      <c r="F22" s="41" t="s">
        <v>256</v>
      </c>
      <c r="G22" s="41" t="s">
        <v>256</v>
      </c>
      <c r="H22" s="41" t="s">
        <v>256</v>
      </c>
      <c r="I22" s="41" t="s">
        <v>256</v>
      </c>
      <c r="J22" s="41" t="s">
        <v>256</v>
      </c>
      <c r="K22" s="41" t="s">
        <v>256</v>
      </c>
      <c r="L22" s="41" t="s">
        <v>256</v>
      </c>
      <c r="M22" s="41" t="s">
        <v>256</v>
      </c>
      <c r="N22" s="41" t="s">
        <v>256</v>
      </c>
      <c r="O22" s="41" t="s">
        <v>256</v>
      </c>
      <c r="P22" s="41" t="s">
        <v>256</v>
      </c>
      <c r="Q22" s="41" t="s">
        <v>256</v>
      </c>
      <c r="R22" s="41" t="s">
        <v>256</v>
      </c>
      <c r="S22" s="41" t="s">
        <v>256</v>
      </c>
      <c r="T22" s="2"/>
      <c r="U22" s="2"/>
      <c r="V22" s="2"/>
      <c r="W22" s="2"/>
      <c r="X22" s="34"/>
      <c r="Y22" s="34"/>
      <c r="Z22" s="34"/>
      <c r="AA22" s="34"/>
      <c r="AB22" s="34"/>
    </row>
    <row r="23" spans="1:28" ht="15.75">
      <c r="A23" s="33"/>
      <c r="B23" s="40" t="s">
        <v>49</v>
      </c>
      <c r="C23" s="41" t="s">
        <v>256</v>
      </c>
      <c r="D23" s="41" t="s">
        <v>256</v>
      </c>
      <c r="E23" s="41" t="s">
        <v>256</v>
      </c>
      <c r="F23" s="41" t="s">
        <v>256</v>
      </c>
      <c r="G23" s="41" t="s">
        <v>256</v>
      </c>
      <c r="H23" s="41" t="s">
        <v>256</v>
      </c>
      <c r="I23" s="41" t="s">
        <v>256</v>
      </c>
      <c r="J23" s="41" t="s">
        <v>256</v>
      </c>
      <c r="K23" s="41" t="s">
        <v>256</v>
      </c>
      <c r="L23" s="41" t="s">
        <v>256</v>
      </c>
      <c r="M23" s="41" t="s">
        <v>256</v>
      </c>
      <c r="N23" s="41" t="s">
        <v>256</v>
      </c>
      <c r="O23" s="41" t="s">
        <v>256</v>
      </c>
      <c r="P23" s="41" t="s">
        <v>256</v>
      </c>
      <c r="Q23" s="41" t="s">
        <v>256</v>
      </c>
      <c r="R23" s="41" t="s">
        <v>256</v>
      </c>
      <c r="S23" s="41" t="s">
        <v>256</v>
      </c>
    </row>
  </sheetData>
  <mergeCells count="32">
    <mergeCell ref="A4:S4"/>
    <mergeCell ref="A6:S6"/>
    <mergeCell ref="A7:S7"/>
    <mergeCell ref="A8:S8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  <mergeCell ref="Q19:R19"/>
    <mergeCell ref="A19:A20"/>
    <mergeCell ref="B19:B20"/>
    <mergeCell ref="C19:C20"/>
    <mergeCell ref="D19:D20"/>
    <mergeCell ref="E19:E20"/>
    <mergeCell ref="F19:F20"/>
    <mergeCell ref="G19:G20"/>
    <mergeCell ref="H19:H20"/>
    <mergeCell ref="I19:I20"/>
    <mergeCell ref="J19:J20"/>
    <mergeCell ref="K19:K20"/>
    <mergeCell ref="S19:S20"/>
    <mergeCell ref="L19:L20"/>
    <mergeCell ref="M19:M20"/>
    <mergeCell ref="N19:N20"/>
    <mergeCell ref="O19:O20"/>
    <mergeCell ref="P19:P20"/>
  </mergeCells>
  <pageMargins left="0.71" right="0.71" top="0.75" bottom="0.75" header="0.31" footer="0.31"/>
  <pageSetup paperSize="8" scale="2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T42"/>
  <sheetViews>
    <sheetView view="pageBreakPreview" zoomScale="55" zoomScaleNormal="100" zoomScaleSheetLayoutView="55" workbookViewId="0">
      <selection activeCell="B25" sqref="B25"/>
    </sheetView>
  </sheetViews>
  <sheetFormatPr defaultColWidth="9.140625" defaultRowHeight="15.75"/>
  <cols>
    <col min="1" max="1" width="9.5703125" style="19" customWidth="1"/>
    <col min="2" max="3" width="19.7109375" style="19" customWidth="1"/>
    <col min="4" max="4" width="16.28515625" style="19" customWidth="1"/>
    <col min="5" max="5" width="11.28515625" style="19" customWidth="1"/>
    <col min="6" max="6" width="11" style="19" customWidth="1"/>
    <col min="7" max="8" width="8.7109375" style="19" customWidth="1"/>
    <col min="9" max="11" width="11.140625" style="19" customWidth="1"/>
    <col min="12" max="15" width="8.7109375" style="19" customWidth="1"/>
    <col min="16" max="16" width="19.42578125" style="19" customWidth="1"/>
    <col min="17" max="17" width="21.7109375" style="19" customWidth="1"/>
    <col min="18" max="18" width="22" style="19" customWidth="1"/>
    <col min="19" max="19" width="19.7109375" style="19" customWidth="1"/>
    <col min="20" max="20" width="18.42578125" style="19" customWidth="1"/>
    <col min="21" max="16384" width="9.140625" style="19"/>
  </cols>
  <sheetData>
    <row r="1" spans="1:20" ht="3" customHeight="1"/>
    <row r="2" spans="1:20" ht="15" customHeight="1">
      <c r="T2" s="14" t="s">
        <v>174</v>
      </c>
    </row>
    <row r="3" spans="1:20" ht="18.75" customHeight="1">
      <c r="A3" s="11"/>
      <c r="H3" s="6"/>
      <c r="T3" s="9" t="s">
        <v>244</v>
      </c>
    </row>
    <row r="4" spans="1:20" ht="18.75" customHeight="1">
      <c r="A4" s="11"/>
      <c r="H4" s="6"/>
      <c r="T4" s="9" t="s">
        <v>310</v>
      </c>
    </row>
    <row r="5" spans="1:20" ht="18.75" customHeight="1">
      <c r="A5" s="11"/>
      <c r="H5" s="6"/>
      <c r="T5" s="9"/>
    </row>
    <row r="6" spans="1:20">
      <c r="A6" s="305" t="str">
        <f>'1. паспорт местоположение'!A5:C5</f>
        <v>Год раскрытия информации: 2026 год</v>
      </c>
      <c r="B6" s="305"/>
      <c r="C6" s="305"/>
      <c r="D6" s="305"/>
      <c r="E6" s="305"/>
      <c r="F6" s="305"/>
      <c r="G6" s="305"/>
      <c r="H6" s="305"/>
      <c r="I6" s="305"/>
      <c r="J6" s="305"/>
      <c r="K6" s="305"/>
      <c r="L6" s="305"/>
      <c r="M6" s="305"/>
      <c r="N6" s="305"/>
      <c r="O6" s="305"/>
      <c r="P6" s="305"/>
      <c r="Q6" s="305"/>
      <c r="R6" s="305"/>
      <c r="S6" s="305"/>
      <c r="T6" s="305"/>
    </row>
    <row r="7" spans="1:20">
      <c r="A7" s="10"/>
      <c r="H7" s="6"/>
    </row>
    <row r="8" spans="1:20" ht="18.75">
      <c r="A8" s="303" t="s">
        <v>159</v>
      </c>
      <c r="B8" s="303"/>
      <c r="C8" s="303"/>
      <c r="D8" s="303"/>
      <c r="E8" s="303"/>
      <c r="F8" s="303"/>
      <c r="G8" s="303"/>
      <c r="H8" s="303"/>
      <c r="I8" s="303"/>
      <c r="J8" s="303"/>
      <c r="K8" s="303"/>
      <c r="L8" s="303"/>
      <c r="M8" s="303"/>
      <c r="N8" s="303"/>
      <c r="O8" s="303"/>
      <c r="P8" s="303"/>
      <c r="Q8" s="303"/>
      <c r="R8" s="303"/>
      <c r="S8" s="303"/>
      <c r="T8" s="303"/>
    </row>
    <row r="9" spans="1:20" ht="18.75">
      <c r="A9" s="303"/>
      <c r="B9" s="303"/>
      <c r="C9" s="303"/>
      <c r="D9" s="303"/>
      <c r="E9" s="303"/>
      <c r="F9" s="303"/>
      <c r="G9" s="303"/>
      <c r="H9" s="303"/>
      <c r="I9" s="303"/>
      <c r="J9" s="303"/>
      <c r="K9" s="303"/>
      <c r="L9" s="303"/>
      <c r="M9" s="303"/>
      <c r="N9" s="303"/>
      <c r="O9" s="303"/>
      <c r="P9" s="303"/>
      <c r="Q9" s="303"/>
      <c r="R9" s="303"/>
      <c r="S9" s="303"/>
      <c r="T9" s="303"/>
    </row>
    <row r="10" spans="1:20" ht="18.75" customHeight="1">
      <c r="A10" s="306" t="str">
        <f>'1. паспорт местоположение'!$A$9</f>
        <v xml:space="preserve">Акционерное общество «Черногорэнерго» </v>
      </c>
      <c r="B10" s="306"/>
      <c r="C10" s="306"/>
      <c r="D10" s="306"/>
      <c r="E10" s="306"/>
      <c r="F10" s="306"/>
      <c r="G10" s="306"/>
      <c r="H10" s="306"/>
      <c r="I10" s="306"/>
      <c r="J10" s="306"/>
      <c r="K10" s="306"/>
      <c r="L10" s="306"/>
      <c r="M10" s="306"/>
      <c r="N10" s="306"/>
      <c r="O10" s="306"/>
      <c r="P10" s="306"/>
      <c r="Q10" s="306"/>
      <c r="R10" s="306"/>
      <c r="S10" s="306"/>
      <c r="T10" s="306"/>
    </row>
    <row r="11" spans="1:20" ht="18.75" customHeight="1">
      <c r="A11" s="297" t="s">
        <v>2</v>
      </c>
      <c r="B11" s="297"/>
      <c r="C11" s="297"/>
      <c r="D11" s="297"/>
      <c r="E11" s="297"/>
      <c r="F11" s="297"/>
      <c r="G11" s="297"/>
      <c r="H11" s="297"/>
      <c r="I11" s="297"/>
      <c r="J11" s="297"/>
      <c r="K11" s="297"/>
      <c r="L11" s="297"/>
      <c r="M11" s="297"/>
      <c r="N11" s="297"/>
      <c r="O11" s="297"/>
      <c r="P11" s="297"/>
      <c r="Q11" s="297"/>
      <c r="R11" s="297"/>
      <c r="S11" s="297"/>
      <c r="T11" s="297"/>
    </row>
    <row r="12" spans="1:20" ht="18.75">
      <c r="A12" s="303"/>
      <c r="B12" s="303"/>
      <c r="C12" s="303"/>
      <c r="D12" s="303"/>
      <c r="E12" s="303"/>
      <c r="F12" s="303"/>
      <c r="G12" s="303"/>
      <c r="H12" s="303"/>
      <c r="I12" s="303"/>
      <c r="J12" s="303"/>
      <c r="K12" s="303"/>
      <c r="L12" s="303"/>
      <c r="M12" s="303"/>
      <c r="N12" s="303"/>
      <c r="O12" s="303"/>
      <c r="P12" s="303"/>
      <c r="Q12" s="303"/>
      <c r="R12" s="303"/>
      <c r="S12" s="303"/>
      <c r="T12" s="303"/>
    </row>
    <row r="13" spans="1:20" ht="18.75" customHeight="1">
      <c r="A13" s="303" t="str">
        <f>'1. паспорт местоположение'!A12</f>
        <v>P_2026.17з</v>
      </c>
      <c r="B13" s="303"/>
      <c r="C13" s="303"/>
      <c r="D13" s="303"/>
      <c r="E13" s="303"/>
      <c r="F13" s="303"/>
      <c r="G13" s="303"/>
      <c r="H13" s="303"/>
      <c r="I13" s="303"/>
      <c r="J13" s="303"/>
      <c r="K13" s="303"/>
      <c r="L13" s="303"/>
      <c r="M13" s="303"/>
      <c r="N13" s="303"/>
      <c r="O13" s="303"/>
      <c r="P13" s="303"/>
      <c r="Q13" s="303"/>
      <c r="R13" s="303"/>
      <c r="S13" s="303"/>
      <c r="T13" s="303"/>
    </row>
    <row r="14" spans="1:20" ht="18.75" customHeight="1">
      <c r="A14" s="297" t="s">
        <v>0</v>
      </c>
      <c r="B14" s="297"/>
      <c r="C14" s="297"/>
      <c r="D14" s="297"/>
      <c r="E14" s="297"/>
      <c r="F14" s="297"/>
      <c r="G14" s="297"/>
      <c r="H14" s="297"/>
      <c r="I14" s="297"/>
      <c r="J14" s="297"/>
      <c r="K14" s="297"/>
      <c r="L14" s="297"/>
      <c r="M14" s="297"/>
      <c r="N14" s="297"/>
      <c r="O14" s="297"/>
      <c r="P14" s="297"/>
      <c r="Q14" s="297"/>
      <c r="R14" s="297"/>
      <c r="S14" s="297"/>
      <c r="T14" s="297"/>
    </row>
    <row r="15" spans="1:20" ht="15.75" customHeight="1">
      <c r="A15" s="298"/>
      <c r="B15" s="298"/>
      <c r="C15" s="298"/>
      <c r="D15" s="298"/>
      <c r="E15" s="298"/>
      <c r="F15" s="298"/>
      <c r="G15" s="298"/>
      <c r="H15" s="298"/>
      <c r="I15" s="298"/>
      <c r="J15" s="298"/>
      <c r="K15" s="298"/>
      <c r="L15" s="298"/>
      <c r="M15" s="298"/>
      <c r="N15" s="298"/>
      <c r="O15" s="298"/>
      <c r="P15" s="298"/>
      <c r="Q15" s="298"/>
      <c r="R15" s="298"/>
      <c r="S15" s="298"/>
      <c r="T15" s="298"/>
    </row>
    <row r="16" spans="1:20" ht="58.5" customHeight="1">
      <c r="A16" s="304" t="str">
        <f>'1. паспорт местоположение'!A15:C15</f>
        <v>Техническое перевооружение "ЗРУ 6кВ КНС (РУ 6кВ КНС Л-ЕГ)
Лор-Еганского  месторождения 
(Замена комплекта электрооборудования  ячеек К-26 -22шт (без  ВВ-6кВ) на  ячейки  нового  типа(без  ВВ-6кВ). Замена РЗА на МПУ - 17 шт). Замена БПН,БПТ  на ШОТ-МТ-2577-2шт;</v>
      </c>
      <c r="B16" s="303"/>
      <c r="C16" s="303"/>
      <c r="D16" s="303"/>
      <c r="E16" s="303"/>
      <c r="F16" s="303"/>
      <c r="G16" s="303"/>
      <c r="H16" s="303"/>
      <c r="I16" s="303"/>
      <c r="J16" s="303"/>
      <c r="K16" s="303"/>
      <c r="L16" s="303"/>
      <c r="M16" s="303"/>
      <c r="N16" s="303"/>
      <c r="O16" s="303"/>
      <c r="P16" s="303"/>
      <c r="Q16" s="303"/>
      <c r="R16" s="303"/>
      <c r="S16" s="303"/>
      <c r="T16" s="303"/>
    </row>
    <row r="17" spans="1:20" ht="15" customHeight="1">
      <c r="A17" s="297" t="s">
        <v>1</v>
      </c>
      <c r="B17" s="297"/>
      <c r="C17" s="297"/>
      <c r="D17" s="297"/>
      <c r="E17" s="297"/>
      <c r="F17" s="297"/>
      <c r="G17" s="297"/>
      <c r="H17" s="297"/>
      <c r="I17" s="297"/>
      <c r="J17" s="297"/>
      <c r="K17" s="297"/>
      <c r="L17" s="297"/>
      <c r="M17" s="297"/>
      <c r="N17" s="297"/>
      <c r="O17" s="297"/>
      <c r="P17" s="297"/>
      <c r="Q17" s="297"/>
      <c r="R17" s="297"/>
      <c r="S17" s="297"/>
      <c r="T17" s="297"/>
    </row>
    <row r="18" spans="1:20" ht="15" customHeight="1">
      <c r="A18" s="298"/>
      <c r="B18" s="298"/>
      <c r="C18" s="298"/>
      <c r="D18" s="298"/>
      <c r="E18" s="298"/>
      <c r="F18" s="298"/>
      <c r="G18" s="298"/>
      <c r="H18" s="298"/>
      <c r="I18" s="298"/>
      <c r="J18" s="298"/>
      <c r="K18" s="298"/>
      <c r="L18" s="298"/>
      <c r="M18" s="298"/>
      <c r="N18" s="298"/>
      <c r="O18" s="298"/>
      <c r="P18" s="298"/>
      <c r="Q18" s="298"/>
      <c r="R18" s="298"/>
      <c r="S18" s="298"/>
      <c r="T18" s="298"/>
    </row>
    <row r="19" spans="1:20" ht="15" customHeight="1">
      <c r="A19" s="306" t="s">
        <v>189</v>
      </c>
      <c r="B19" s="306"/>
      <c r="C19" s="306"/>
      <c r="D19" s="306"/>
      <c r="E19" s="306"/>
      <c r="F19" s="306"/>
      <c r="G19" s="306"/>
      <c r="H19" s="306"/>
      <c r="I19" s="306"/>
      <c r="J19" s="306"/>
      <c r="K19" s="306"/>
      <c r="L19" s="306"/>
      <c r="M19" s="306"/>
      <c r="N19" s="306"/>
      <c r="O19" s="306"/>
      <c r="P19" s="306"/>
      <c r="Q19" s="306"/>
      <c r="R19" s="306"/>
      <c r="S19" s="306"/>
      <c r="T19" s="306"/>
    </row>
    <row r="20" spans="1:20" ht="21" customHeight="1">
      <c r="A20" s="308"/>
      <c r="B20" s="308"/>
      <c r="C20" s="308"/>
      <c r="D20" s="308"/>
      <c r="E20" s="308"/>
      <c r="F20" s="308"/>
      <c r="G20" s="308"/>
      <c r="H20" s="308"/>
      <c r="I20" s="308"/>
      <c r="J20" s="308"/>
      <c r="K20" s="308"/>
      <c r="L20" s="308"/>
      <c r="M20" s="308"/>
      <c r="N20" s="308"/>
      <c r="O20" s="308"/>
      <c r="P20" s="308"/>
      <c r="Q20" s="308"/>
      <c r="R20" s="308"/>
      <c r="S20" s="308"/>
      <c r="T20" s="308"/>
    </row>
    <row r="21" spans="1:20" ht="46.5" customHeight="1">
      <c r="A21" s="318" t="s">
        <v>272</v>
      </c>
      <c r="B21" s="312" t="s">
        <v>67</v>
      </c>
      <c r="C21" s="313"/>
      <c r="D21" s="316" t="s">
        <v>47</v>
      </c>
      <c r="E21" s="312" t="s">
        <v>453</v>
      </c>
      <c r="F21" s="313"/>
      <c r="G21" s="312" t="s">
        <v>66</v>
      </c>
      <c r="H21" s="313"/>
      <c r="I21" s="312" t="s">
        <v>53</v>
      </c>
      <c r="J21" s="313"/>
      <c r="K21" s="316" t="s">
        <v>52</v>
      </c>
      <c r="L21" s="312" t="s">
        <v>139</v>
      </c>
      <c r="M21" s="313"/>
      <c r="N21" s="312" t="s">
        <v>138</v>
      </c>
      <c r="O21" s="313"/>
      <c r="P21" s="316" t="s">
        <v>51</v>
      </c>
      <c r="Q21" s="309" t="s">
        <v>217</v>
      </c>
      <c r="R21" s="310"/>
      <c r="S21" s="311" t="s">
        <v>216</v>
      </c>
      <c r="T21" s="311"/>
    </row>
    <row r="22" spans="1:20" ht="204.75" customHeight="1">
      <c r="A22" s="319"/>
      <c r="B22" s="314"/>
      <c r="C22" s="315"/>
      <c r="D22" s="321"/>
      <c r="E22" s="314"/>
      <c r="F22" s="315"/>
      <c r="G22" s="314"/>
      <c r="H22" s="315"/>
      <c r="I22" s="314"/>
      <c r="J22" s="315"/>
      <c r="K22" s="317"/>
      <c r="L22" s="314"/>
      <c r="M22" s="315"/>
      <c r="N22" s="314"/>
      <c r="O22" s="315"/>
      <c r="P22" s="317"/>
      <c r="Q22" s="24" t="s">
        <v>252</v>
      </c>
      <c r="R22" s="24" t="s">
        <v>241</v>
      </c>
      <c r="S22" s="24" t="s">
        <v>253</v>
      </c>
      <c r="T22" s="24" t="s">
        <v>242</v>
      </c>
    </row>
    <row r="23" spans="1:20" ht="51.75" customHeight="1">
      <c r="A23" s="320"/>
      <c r="B23" s="24" t="s">
        <v>68</v>
      </c>
      <c r="C23" s="24" t="s">
        <v>168</v>
      </c>
      <c r="D23" s="317"/>
      <c r="E23" s="24" t="s">
        <v>68</v>
      </c>
      <c r="F23" s="24" t="s">
        <v>168</v>
      </c>
      <c r="G23" s="24" t="s">
        <v>68</v>
      </c>
      <c r="H23" s="24" t="s">
        <v>168</v>
      </c>
      <c r="I23" s="24" t="s">
        <v>68</v>
      </c>
      <c r="J23" s="24" t="s">
        <v>168</v>
      </c>
      <c r="K23" s="24" t="s">
        <v>68</v>
      </c>
      <c r="L23" s="24" t="s">
        <v>68</v>
      </c>
      <c r="M23" s="24" t="s">
        <v>168</v>
      </c>
      <c r="N23" s="24" t="s">
        <v>68</v>
      </c>
      <c r="O23" s="24" t="s">
        <v>168</v>
      </c>
      <c r="P23" s="31" t="s">
        <v>68</v>
      </c>
      <c r="Q23" s="24" t="s">
        <v>68</v>
      </c>
      <c r="R23" s="24" t="s">
        <v>68</v>
      </c>
      <c r="S23" s="24" t="s">
        <v>68</v>
      </c>
      <c r="T23" s="24" t="s">
        <v>68</v>
      </c>
    </row>
    <row r="24" spans="1:20">
      <c r="A24" s="20">
        <v>1</v>
      </c>
      <c r="B24" s="20">
        <v>2</v>
      </c>
      <c r="C24" s="20">
        <v>3</v>
      </c>
      <c r="D24" s="20">
        <v>4</v>
      </c>
      <c r="E24" s="20">
        <v>5</v>
      </c>
      <c r="F24" s="20">
        <v>6</v>
      </c>
      <c r="G24" s="20">
        <v>7</v>
      </c>
      <c r="H24" s="20">
        <v>8</v>
      </c>
      <c r="I24" s="20">
        <v>9</v>
      </c>
      <c r="J24" s="20">
        <v>10</v>
      </c>
      <c r="K24" s="20">
        <v>11</v>
      </c>
      <c r="L24" s="20">
        <v>12</v>
      </c>
      <c r="M24" s="20">
        <v>13</v>
      </c>
      <c r="N24" s="20">
        <v>14</v>
      </c>
      <c r="O24" s="20">
        <v>15</v>
      </c>
      <c r="P24" s="20">
        <v>16</v>
      </c>
      <c r="Q24" s="20">
        <v>17</v>
      </c>
      <c r="R24" s="20">
        <v>18</v>
      </c>
      <c r="S24" s="20">
        <v>19</v>
      </c>
      <c r="T24" s="20">
        <v>20</v>
      </c>
    </row>
    <row r="25" spans="1:20" s="115" customFormat="1" ht="112.5" customHeight="1">
      <c r="A25" s="248" t="s">
        <v>14</v>
      </c>
      <c r="B25" s="205" t="s">
        <v>452</v>
      </c>
      <c r="C25" s="205" t="str">
        <f>$B$25</f>
        <v>ЗРУ-6кВ  КНС "ЛЕ"</v>
      </c>
      <c r="D25" s="249" t="s">
        <v>454</v>
      </c>
      <c r="E25" s="250" t="s">
        <v>408</v>
      </c>
      <c r="F25" s="205" t="s">
        <v>408</v>
      </c>
      <c r="G25" s="205" t="s">
        <v>409</v>
      </c>
      <c r="H25" s="205" t="s">
        <v>409</v>
      </c>
      <c r="I25" s="42" t="s">
        <v>312</v>
      </c>
      <c r="J25" s="176" t="s">
        <v>329</v>
      </c>
      <c r="K25" s="221">
        <v>1987</v>
      </c>
      <c r="L25" s="42">
        <v>6</v>
      </c>
      <c r="M25" s="42">
        <v>6</v>
      </c>
      <c r="N25" s="42" t="s">
        <v>312</v>
      </c>
      <c r="O25" s="42" t="s">
        <v>312</v>
      </c>
      <c r="P25" s="42">
        <v>2018</v>
      </c>
      <c r="Q25" s="205" t="s">
        <v>455</v>
      </c>
      <c r="R25" s="205" t="s">
        <v>456</v>
      </c>
      <c r="S25" s="42" t="s">
        <v>312</v>
      </c>
      <c r="T25" s="42" t="s">
        <v>312</v>
      </c>
    </row>
    <row r="26" spans="1:20" ht="112.5" customHeight="1">
      <c r="A26" s="248">
        <v>2</v>
      </c>
      <c r="B26" s="205" t="str">
        <f>$B$25</f>
        <v>ЗРУ-6кВ  КНС "ЛЕ"</v>
      </c>
      <c r="C26" s="205" t="str">
        <f t="shared" ref="C26" si="0">B26</f>
        <v>ЗРУ-6кВ  КНС "ЛЕ"</v>
      </c>
      <c r="D26" s="249" t="s">
        <v>454</v>
      </c>
      <c r="E26" s="250" t="s">
        <v>408</v>
      </c>
      <c r="F26" s="205" t="s">
        <v>408</v>
      </c>
      <c r="G26" s="251" t="s">
        <v>409</v>
      </c>
      <c r="H26" s="251" t="s">
        <v>409</v>
      </c>
      <c r="I26" s="42" t="s">
        <v>312</v>
      </c>
      <c r="J26" s="176" t="s">
        <v>329</v>
      </c>
      <c r="K26" s="208">
        <f>K25</f>
        <v>1987</v>
      </c>
      <c r="L26" s="205">
        <v>6</v>
      </c>
      <c r="M26" s="205">
        <v>6</v>
      </c>
      <c r="N26" s="205" t="s">
        <v>312</v>
      </c>
      <c r="O26" s="205" t="s">
        <v>312</v>
      </c>
      <c r="P26" s="208">
        <f>P25</f>
        <v>2018</v>
      </c>
      <c r="Q26" s="182" t="str">
        <f>Q25</f>
        <v>Акт ТО б/н от 01.12.2021</v>
      </c>
      <c r="R26" s="182" t="str">
        <f>R25</f>
        <v>Дальнейшая эксплуатация оборудования разрешается до 01.12.2026</v>
      </c>
      <c r="S26" s="42" t="s">
        <v>312</v>
      </c>
      <c r="T26" s="42" t="s">
        <v>312</v>
      </c>
    </row>
    <row r="30" spans="1:20">
      <c r="A30" s="171"/>
      <c r="B30" s="172" t="s">
        <v>319</v>
      </c>
      <c r="C30" s="172"/>
      <c r="D30" s="172"/>
      <c r="E30" s="172"/>
      <c r="F30" s="172"/>
      <c r="G30" s="172"/>
      <c r="H30" s="172"/>
      <c r="I30" s="172"/>
      <c r="J30" s="172"/>
      <c r="K30" s="172"/>
      <c r="L30" s="172"/>
      <c r="M30" s="172"/>
      <c r="N30" s="172"/>
      <c r="O30" s="172"/>
      <c r="P30" s="172"/>
      <c r="Q30" s="172"/>
      <c r="R30" s="172"/>
    </row>
    <row r="31" spans="1:20">
      <c r="A31" s="173"/>
      <c r="B31" s="307" t="s">
        <v>320</v>
      </c>
      <c r="C31" s="307"/>
      <c r="D31" s="307"/>
      <c r="E31" s="307"/>
      <c r="F31" s="307"/>
      <c r="G31" s="307"/>
      <c r="H31" s="307"/>
      <c r="I31" s="307"/>
      <c r="J31" s="307"/>
      <c r="K31" s="307"/>
      <c r="L31" s="307"/>
      <c r="M31" s="307"/>
      <c r="N31" s="307"/>
      <c r="O31" s="307"/>
      <c r="P31" s="307"/>
      <c r="Q31" s="307"/>
      <c r="R31" s="307"/>
    </row>
    <row r="32" spans="1:20">
      <c r="A32" s="173"/>
      <c r="B32" s="172"/>
      <c r="C32" s="172"/>
      <c r="D32" s="172"/>
      <c r="E32" s="172"/>
      <c r="F32" s="172"/>
      <c r="G32" s="172"/>
      <c r="H32" s="172"/>
      <c r="I32" s="172"/>
      <c r="J32" s="172"/>
      <c r="K32" s="172"/>
      <c r="L32" s="172"/>
      <c r="M32" s="172"/>
      <c r="N32" s="172"/>
      <c r="O32" s="172"/>
      <c r="P32" s="172"/>
      <c r="Q32" s="172"/>
      <c r="R32" s="172"/>
    </row>
    <row r="33" spans="1:18">
      <c r="A33" s="173"/>
      <c r="B33" s="174" t="s">
        <v>318</v>
      </c>
      <c r="C33" s="174"/>
      <c r="D33" s="174"/>
      <c r="E33" s="174"/>
      <c r="F33" s="175"/>
      <c r="G33" s="175"/>
      <c r="H33" s="174"/>
      <c r="I33" s="174"/>
      <c r="J33" s="174"/>
      <c r="K33" s="174"/>
      <c r="L33" s="174"/>
      <c r="M33" s="174"/>
      <c r="N33" s="174"/>
      <c r="O33" s="174"/>
      <c r="P33" s="174"/>
      <c r="Q33" s="174"/>
      <c r="R33" s="174"/>
    </row>
    <row r="34" spans="1:18">
      <c r="A34" s="173"/>
      <c r="B34" s="174" t="s">
        <v>321</v>
      </c>
      <c r="C34" s="174"/>
      <c r="D34" s="174"/>
      <c r="E34" s="174"/>
      <c r="F34" s="175"/>
      <c r="G34" s="175"/>
      <c r="H34" s="174"/>
      <c r="I34" s="174"/>
      <c r="J34" s="174"/>
      <c r="K34" s="174"/>
      <c r="L34" s="174"/>
      <c r="M34" s="174"/>
      <c r="N34" s="174"/>
      <c r="O34" s="174"/>
      <c r="P34" s="174"/>
      <c r="Q34" s="174"/>
      <c r="R34" s="174"/>
    </row>
    <row r="35" spans="1:18">
      <c r="A35" s="175"/>
      <c r="B35" s="174" t="s">
        <v>322</v>
      </c>
      <c r="C35" s="174"/>
      <c r="D35" s="174"/>
      <c r="E35" s="174"/>
      <c r="F35" s="175"/>
      <c r="G35" s="175"/>
      <c r="H35" s="174"/>
      <c r="I35" s="174"/>
      <c r="J35" s="174"/>
      <c r="K35" s="174"/>
      <c r="L35" s="174"/>
      <c r="M35" s="174"/>
      <c r="N35" s="174"/>
      <c r="O35" s="174"/>
      <c r="P35" s="174"/>
      <c r="Q35" s="174"/>
      <c r="R35" s="174"/>
    </row>
    <row r="36" spans="1:18">
      <c r="A36" s="175"/>
      <c r="B36" s="174" t="s">
        <v>311</v>
      </c>
      <c r="C36" s="174"/>
      <c r="D36" s="174"/>
      <c r="E36" s="174"/>
      <c r="F36" s="175"/>
      <c r="G36" s="175"/>
      <c r="H36" s="174"/>
      <c r="I36" s="174"/>
      <c r="J36" s="174"/>
      <c r="K36" s="174"/>
      <c r="L36" s="174"/>
      <c r="M36" s="174"/>
      <c r="N36" s="174"/>
      <c r="O36" s="174"/>
      <c r="P36" s="174"/>
      <c r="Q36" s="174"/>
      <c r="R36" s="174"/>
    </row>
    <row r="37" spans="1:18">
      <c r="A37" s="175"/>
      <c r="B37" s="174" t="s">
        <v>323</v>
      </c>
      <c r="C37" s="174"/>
      <c r="D37" s="174"/>
      <c r="E37" s="174"/>
      <c r="F37" s="175"/>
      <c r="G37" s="175"/>
      <c r="H37" s="174"/>
      <c r="I37" s="174"/>
      <c r="J37" s="174"/>
      <c r="K37" s="174"/>
      <c r="L37" s="174"/>
      <c r="M37" s="174"/>
      <c r="N37" s="174"/>
      <c r="O37" s="174"/>
      <c r="P37" s="174"/>
      <c r="Q37" s="174"/>
      <c r="R37" s="174"/>
    </row>
    <row r="38" spans="1:18">
      <c r="A38" s="175"/>
      <c r="B38" s="174" t="s">
        <v>324</v>
      </c>
      <c r="C38" s="174"/>
      <c r="D38" s="174"/>
      <c r="E38" s="174"/>
      <c r="F38" s="175"/>
      <c r="G38" s="175"/>
      <c r="H38" s="174"/>
      <c r="I38" s="174"/>
      <c r="J38" s="174"/>
      <c r="K38" s="174"/>
      <c r="L38" s="174"/>
      <c r="M38" s="174"/>
      <c r="N38" s="174"/>
      <c r="O38" s="174"/>
      <c r="P38" s="174"/>
      <c r="Q38" s="174"/>
      <c r="R38" s="174"/>
    </row>
    <row r="39" spans="1:18">
      <c r="A39" s="175"/>
      <c r="B39" s="174" t="s">
        <v>325</v>
      </c>
      <c r="C39" s="174"/>
      <c r="D39" s="174"/>
      <c r="E39" s="174"/>
      <c r="F39" s="175"/>
      <c r="G39" s="175"/>
      <c r="H39" s="174"/>
      <c r="I39" s="174"/>
      <c r="J39" s="174"/>
      <c r="K39" s="174"/>
      <c r="L39" s="174"/>
      <c r="M39" s="174"/>
      <c r="N39" s="174"/>
      <c r="O39" s="174"/>
      <c r="P39" s="174"/>
      <c r="Q39" s="174"/>
      <c r="R39" s="174"/>
    </row>
    <row r="40" spans="1:18">
      <c r="A40" s="175"/>
      <c r="B40" s="174" t="s">
        <v>326</v>
      </c>
      <c r="C40" s="174"/>
      <c r="D40" s="174"/>
      <c r="E40" s="174"/>
      <c r="F40" s="175"/>
      <c r="G40" s="175"/>
      <c r="H40" s="174"/>
      <c r="I40" s="174"/>
      <c r="J40" s="174"/>
      <c r="K40" s="174"/>
      <c r="L40" s="174"/>
      <c r="M40" s="174"/>
      <c r="N40" s="174"/>
      <c r="O40" s="174"/>
      <c r="P40" s="174"/>
      <c r="Q40" s="174"/>
      <c r="R40" s="174"/>
    </row>
    <row r="41" spans="1:18">
      <c r="A41" s="175"/>
      <c r="B41" s="174" t="s">
        <v>327</v>
      </c>
      <c r="C41" s="174"/>
      <c r="D41" s="174"/>
      <c r="E41" s="174"/>
      <c r="F41" s="175"/>
      <c r="G41" s="175"/>
      <c r="H41" s="174"/>
      <c r="I41" s="174"/>
      <c r="J41" s="174"/>
      <c r="K41" s="174"/>
      <c r="L41" s="174"/>
      <c r="M41" s="174"/>
      <c r="N41" s="174"/>
      <c r="O41" s="174"/>
      <c r="P41" s="174"/>
      <c r="Q41" s="174"/>
      <c r="R41" s="174"/>
    </row>
    <row r="42" spans="1:18">
      <c r="A42" s="175"/>
      <c r="B42" s="174" t="s">
        <v>328</v>
      </c>
      <c r="C42" s="174"/>
      <c r="D42" s="174"/>
      <c r="E42" s="174"/>
      <c r="F42" s="175"/>
      <c r="G42" s="175"/>
      <c r="H42" s="174"/>
      <c r="I42" s="174"/>
      <c r="J42" s="174"/>
      <c r="K42" s="174"/>
      <c r="L42" s="174"/>
      <c r="M42" s="174"/>
      <c r="N42" s="174"/>
      <c r="O42" s="174"/>
      <c r="P42" s="174"/>
      <c r="Q42" s="174"/>
      <c r="R42" s="174"/>
    </row>
  </sheetData>
  <mergeCells count="27">
    <mergeCell ref="A6:T6"/>
    <mergeCell ref="A8:T8"/>
    <mergeCell ref="A9:T9"/>
    <mergeCell ref="A10:T10"/>
    <mergeCell ref="A11:T11"/>
    <mergeCell ref="D21:D23"/>
    <mergeCell ref="A12:T12"/>
    <mergeCell ref="A13:T13"/>
    <mergeCell ref="A14:T14"/>
    <mergeCell ref="A15:T15"/>
    <mergeCell ref="A16:T16"/>
    <mergeCell ref="B31:R31"/>
    <mergeCell ref="A17:T17"/>
    <mergeCell ref="A18:T18"/>
    <mergeCell ref="A19:T19"/>
    <mergeCell ref="A20:T20"/>
    <mergeCell ref="Q21:R21"/>
    <mergeCell ref="S21:T21"/>
    <mergeCell ref="B21:C22"/>
    <mergeCell ref="E21:F22"/>
    <mergeCell ref="G21:H22"/>
    <mergeCell ref="I21:J22"/>
    <mergeCell ref="K21:K22"/>
    <mergeCell ref="L21:M22"/>
    <mergeCell ref="N21:O22"/>
    <mergeCell ref="P21:P22"/>
    <mergeCell ref="A21:A23"/>
  </mergeCells>
  <pageMargins left="0.79" right="0.79" top="0.79" bottom="0.39" header="0.2" footer="0.2"/>
  <pageSetup paperSize="8" scale="4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A27"/>
  <sheetViews>
    <sheetView view="pageBreakPreview" zoomScale="70" zoomScaleSheetLayoutView="70" workbookViewId="0">
      <selection activeCell="A6" sqref="A6"/>
    </sheetView>
  </sheetViews>
  <sheetFormatPr defaultColWidth="9.140625" defaultRowHeight="15.75"/>
  <cols>
    <col min="1" max="3" width="10.7109375" style="19" customWidth="1"/>
    <col min="4" max="4" width="11.5703125" style="19" customWidth="1"/>
    <col min="5" max="5" width="11.7109375" style="19" customWidth="1"/>
    <col min="6" max="6" width="8.7109375" style="19" customWidth="1"/>
    <col min="7" max="7" width="10.28515625" style="19" customWidth="1"/>
    <col min="8" max="8" width="8.7109375" style="19" customWidth="1"/>
    <col min="9" max="9" width="8.28515625" style="19" customWidth="1"/>
    <col min="10" max="10" width="20.28515625" style="19" customWidth="1"/>
    <col min="11" max="11" width="11.28515625" style="19" customWidth="1"/>
    <col min="12" max="13" width="8.7109375" style="19" customWidth="1"/>
    <col min="14" max="14" width="13.7109375" style="19" customWidth="1"/>
    <col min="15" max="16" width="8.7109375" style="19" customWidth="1"/>
    <col min="17" max="17" width="11.7109375" style="19" customWidth="1"/>
    <col min="18" max="18" width="12" style="19" customWidth="1"/>
    <col min="19" max="19" width="18.28515625" style="19" customWidth="1"/>
    <col min="20" max="20" width="22.42578125" style="19" customWidth="1"/>
    <col min="21" max="21" width="30.7109375" style="19" customWidth="1"/>
    <col min="22" max="23" width="8.7109375" style="19" customWidth="1"/>
    <col min="24" max="24" width="24.5703125" style="19" customWidth="1"/>
    <col min="25" max="25" width="15.28515625" style="19" customWidth="1"/>
    <col min="26" max="26" width="18.5703125" style="19" customWidth="1"/>
    <col min="27" max="27" width="19.28515625" style="19" customWidth="1"/>
    <col min="28" max="16384" width="9.140625" style="19"/>
  </cols>
  <sheetData>
    <row r="1" spans="1:27" ht="25.5" customHeight="1">
      <c r="AA1" s="276" t="s">
        <v>174</v>
      </c>
    </row>
    <row r="2" spans="1:27" ht="18.75" customHeight="1">
      <c r="E2" s="11"/>
      <c r="Q2" s="6"/>
      <c r="R2" s="6"/>
      <c r="AA2" s="277" t="s">
        <v>244</v>
      </c>
    </row>
    <row r="3" spans="1:27" ht="18.75" customHeight="1">
      <c r="E3" s="11"/>
      <c r="Q3" s="6"/>
      <c r="R3" s="6"/>
      <c r="AA3" s="277" t="s">
        <v>310</v>
      </c>
    </row>
    <row r="4" spans="1:27">
      <c r="E4" s="10"/>
      <c r="Q4" s="6"/>
      <c r="R4" s="6"/>
    </row>
    <row r="5" spans="1:27">
      <c r="A5" s="305" t="str">
        <f>'1. паспорт местоположение'!A5:C5</f>
        <v>Год раскрытия информации: 2026 год</v>
      </c>
      <c r="B5" s="305"/>
      <c r="C5" s="305"/>
      <c r="D5" s="305"/>
      <c r="E5" s="305"/>
      <c r="F5" s="305"/>
      <c r="G5" s="305"/>
      <c r="H5" s="305"/>
      <c r="I5" s="305"/>
      <c r="J5" s="305"/>
      <c r="K5" s="305"/>
      <c r="L5" s="305"/>
      <c r="M5" s="305"/>
      <c r="N5" s="305"/>
      <c r="O5" s="305"/>
      <c r="P5" s="305"/>
      <c r="Q5" s="305"/>
      <c r="R5" s="305"/>
      <c r="S5" s="305"/>
      <c r="T5" s="305"/>
      <c r="U5" s="305"/>
      <c r="V5" s="305"/>
      <c r="W5" s="305"/>
      <c r="X5" s="305"/>
      <c r="Y5" s="305"/>
      <c r="Z5" s="305"/>
      <c r="AA5" s="305"/>
    </row>
    <row r="6" spans="1:27">
      <c r="A6" s="274"/>
      <c r="B6" s="274"/>
      <c r="C6" s="274"/>
      <c r="D6" s="274"/>
      <c r="E6" s="274"/>
      <c r="F6" s="274"/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4"/>
      <c r="R6" s="274"/>
      <c r="S6" s="274"/>
      <c r="T6" s="274"/>
    </row>
    <row r="7" spans="1:27" ht="18.75">
      <c r="E7" s="303" t="s">
        <v>159</v>
      </c>
      <c r="F7" s="303"/>
      <c r="G7" s="303"/>
      <c r="H7" s="303"/>
      <c r="I7" s="303"/>
      <c r="J7" s="303"/>
      <c r="K7" s="303"/>
      <c r="L7" s="303"/>
      <c r="M7" s="303"/>
      <c r="N7" s="303"/>
      <c r="O7" s="303"/>
      <c r="P7" s="303"/>
      <c r="Q7" s="303"/>
      <c r="R7" s="303"/>
      <c r="S7" s="303"/>
      <c r="T7" s="303"/>
      <c r="U7" s="303"/>
      <c r="V7" s="303"/>
      <c r="W7" s="303"/>
      <c r="X7" s="303"/>
      <c r="Y7" s="303"/>
    </row>
    <row r="8" spans="1:27" ht="18.75">
      <c r="E8" s="273"/>
      <c r="F8" s="273"/>
      <c r="G8" s="273"/>
      <c r="H8" s="273"/>
      <c r="I8" s="273"/>
      <c r="J8" s="273"/>
      <c r="K8" s="273"/>
      <c r="L8" s="273"/>
      <c r="M8" s="273"/>
      <c r="N8" s="273"/>
      <c r="O8" s="273"/>
      <c r="P8" s="273"/>
      <c r="Q8" s="273"/>
      <c r="R8" s="273"/>
      <c r="S8" s="8"/>
      <c r="T8" s="8"/>
      <c r="U8" s="8"/>
      <c r="V8" s="8"/>
      <c r="W8" s="8"/>
    </row>
    <row r="9" spans="1:27" ht="18.75" customHeight="1">
      <c r="E9" s="306" t="str">
        <f>'[1]1. паспорт местоположение'!$A$9</f>
        <v xml:space="preserve">Акционерное общество «Черногорэнерго» </v>
      </c>
      <c r="F9" s="306"/>
      <c r="G9" s="306"/>
      <c r="H9" s="306"/>
      <c r="I9" s="306"/>
      <c r="J9" s="306"/>
      <c r="K9" s="306"/>
      <c r="L9" s="306"/>
      <c r="M9" s="306"/>
      <c r="N9" s="306"/>
      <c r="O9" s="306"/>
      <c r="P9" s="306"/>
      <c r="Q9" s="306"/>
      <c r="R9" s="306"/>
      <c r="S9" s="306"/>
      <c r="T9" s="306"/>
      <c r="U9" s="306"/>
      <c r="V9" s="306"/>
      <c r="W9" s="306"/>
      <c r="X9" s="306"/>
      <c r="Y9" s="306"/>
    </row>
    <row r="10" spans="1:27" ht="18.75" customHeight="1">
      <c r="E10" s="297" t="s">
        <v>2</v>
      </c>
      <c r="F10" s="297"/>
      <c r="G10" s="297"/>
      <c r="H10" s="297"/>
      <c r="I10" s="297"/>
      <c r="J10" s="297"/>
      <c r="K10" s="297"/>
      <c r="L10" s="297"/>
      <c r="M10" s="297"/>
      <c r="N10" s="297"/>
      <c r="O10" s="297"/>
      <c r="P10" s="297"/>
      <c r="Q10" s="297"/>
      <c r="R10" s="297"/>
      <c r="S10" s="297"/>
      <c r="T10" s="297"/>
      <c r="U10" s="297"/>
      <c r="V10" s="297"/>
      <c r="W10" s="297"/>
      <c r="X10" s="297"/>
      <c r="Y10" s="297"/>
    </row>
    <row r="11" spans="1:27" ht="18.75">
      <c r="E11" s="273"/>
      <c r="F11" s="273"/>
      <c r="G11" s="273"/>
      <c r="H11" s="273"/>
      <c r="I11" s="273"/>
      <c r="J11" s="273"/>
      <c r="K11" s="273"/>
      <c r="L11" s="273"/>
      <c r="M11" s="273"/>
      <c r="N11" s="273"/>
      <c r="O11" s="273"/>
      <c r="P11" s="273"/>
      <c r="Q11" s="273"/>
      <c r="R11" s="273"/>
      <c r="S11" s="8"/>
      <c r="T11" s="8"/>
      <c r="U11" s="8"/>
      <c r="V11" s="8"/>
      <c r="W11" s="8"/>
    </row>
    <row r="12" spans="1:27" ht="18.75" customHeight="1">
      <c r="E12" s="303" t="str">
        <f>'1. паспорт местоположение'!A12</f>
        <v>P_2026.17з</v>
      </c>
      <c r="F12" s="303"/>
      <c r="G12" s="303"/>
      <c r="H12" s="303"/>
      <c r="I12" s="303"/>
      <c r="J12" s="303"/>
      <c r="K12" s="303"/>
      <c r="L12" s="303"/>
      <c r="M12" s="303"/>
      <c r="N12" s="303"/>
      <c r="O12" s="303"/>
      <c r="P12" s="303"/>
      <c r="Q12" s="303"/>
      <c r="R12" s="303"/>
      <c r="S12" s="303"/>
      <c r="T12" s="303"/>
      <c r="U12" s="303"/>
      <c r="V12" s="303"/>
      <c r="W12" s="303"/>
      <c r="X12" s="303"/>
      <c r="Y12" s="303"/>
    </row>
    <row r="13" spans="1:27" ht="18.75" customHeight="1">
      <c r="E13" s="297" t="s">
        <v>0</v>
      </c>
      <c r="F13" s="297"/>
      <c r="G13" s="297"/>
      <c r="H13" s="297"/>
      <c r="I13" s="297"/>
      <c r="J13" s="297"/>
      <c r="K13" s="297"/>
      <c r="L13" s="297"/>
      <c r="M13" s="297"/>
      <c r="N13" s="297"/>
      <c r="O13" s="297"/>
      <c r="P13" s="297"/>
      <c r="Q13" s="297"/>
      <c r="R13" s="297"/>
      <c r="S13" s="297"/>
      <c r="T13" s="297"/>
      <c r="U13" s="297"/>
      <c r="V13" s="297"/>
      <c r="W13" s="297"/>
      <c r="X13" s="297"/>
      <c r="Y13" s="297"/>
    </row>
    <row r="14" spans="1:27" ht="15.75" customHeight="1">
      <c r="E14" s="272"/>
      <c r="F14" s="272"/>
      <c r="G14" s="272"/>
      <c r="H14" s="272"/>
      <c r="I14" s="272"/>
      <c r="J14" s="272"/>
      <c r="K14" s="272"/>
      <c r="L14" s="272"/>
      <c r="M14" s="272"/>
      <c r="N14" s="272"/>
      <c r="O14" s="272"/>
      <c r="P14" s="272"/>
      <c r="Q14" s="272"/>
      <c r="R14" s="272"/>
      <c r="S14" s="272"/>
      <c r="T14" s="272"/>
      <c r="U14" s="272"/>
      <c r="V14" s="272"/>
      <c r="W14" s="272"/>
    </row>
    <row r="15" spans="1:27" ht="69.75" customHeight="1">
      <c r="E15" s="304" t="str">
        <f>'1. паспорт местоположение'!A15</f>
        <v>Техническое перевооружение "ЗРУ 6кВ КНС (РУ 6кВ КНС Л-ЕГ)
Лор-Еганского  месторождения 
(Замена комплекта электрооборудования  ячеек К-26 -22шт (без  ВВ-6кВ) на  ячейки  нового  типа(без  ВВ-6кВ). Замена РЗА на МПУ - 17 шт). Замена БПН,БПТ  на ШОТ-МТ-2577-2шт;</v>
      </c>
      <c r="F15" s="303"/>
      <c r="G15" s="303"/>
      <c r="H15" s="303"/>
      <c r="I15" s="303"/>
      <c r="J15" s="303"/>
      <c r="K15" s="303"/>
      <c r="L15" s="303"/>
      <c r="M15" s="303"/>
      <c r="N15" s="303"/>
      <c r="O15" s="303"/>
      <c r="P15" s="303"/>
      <c r="Q15" s="303"/>
      <c r="R15" s="303"/>
      <c r="S15" s="303"/>
      <c r="T15" s="303"/>
      <c r="U15" s="303"/>
      <c r="V15" s="303"/>
      <c r="W15" s="303"/>
      <c r="X15" s="303"/>
      <c r="Y15" s="303"/>
    </row>
    <row r="16" spans="1:27" ht="15" customHeight="1">
      <c r="E16" s="297" t="s">
        <v>1</v>
      </c>
      <c r="F16" s="297"/>
      <c r="G16" s="297"/>
      <c r="H16" s="297"/>
      <c r="I16" s="297"/>
      <c r="J16" s="297"/>
      <c r="K16" s="297"/>
      <c r="L16" s="297"/>
      <c r="M16" s="297"/>
      <c r="N16" s="297"/>
      <c r="O16" s="297"/>
      <c r="P16" s="297"/>
      <c r="Q16" s="297"/>
      <c r="R16" s="297"/>
      <c r="S16" s="297"/>
      <c r="T16" s="297"/>
      <c r="U16" s="297"/>
      <c r="V16" s="297"/>
      <c r="W16" s="297"/>
      <c r="X16" s="297"/>
      <c r="Y16" s="297"/>
    </row>
    <row r="17" spans="1:27" ht="15" customHeight="1">
      <c r="E17" s="272"/>
      <c r="F17" s="272"/>
      <c r="G17" s="272"/>
      <c r="H17" s="272"/>
      <c r="I17" s="272"/>
      <c r="J17" s="272"/>
      <c r="K17" s="272"/>
      <c r="L17" s="272"/>
      <c r="M17" s="272"/>
      <c r="N17" s="272"/>
      <c r="O17" s="272"/>
      <c r="P17" s="272"/>
      <c r="Q17" s="272"/>
      <c r="R17" s="272"/>
      <c r="S17" s="272"/>
      <c r="T17" s="272"/>
      <c r="U17" s="272"/>
      <c r="V17" s="272"/>
      <c r="W17" s="272"/>
    </row>
    <row r="18" spans="1:27" ht="15" customHeight="1">
      <c r="E18" s="306"/>
      <c r="F18" s="306"/>
      <c r="G18" s="306"/>
      <c r="H18" s="306"/>
      <c r="I18" s="306"/>
      <c r="J18" s="306"/>
      <c r="K18" s="306"/>
      <c r="L18" s="306"/>
      <c r="M18" s="306"/>
      <c r="N18" s="306"/>
      <c r="O18" s="306"/>
      <c r="P18" s="306"/>
      <c r="Q18" s="306"/>
      <c r="R18" s="306"/>
      <c r="S18" s="306"/>
      <c r="T18" s="306"/>
      <c r="U18" s="306"/>
      <c r="V18" s="306"/>
      <c r="W18" s="306"/>
      <c r="X18" s="306"/>
      <c r="Y18" s="306"/>
    </row>
    <row r="19" spans="1:27" ht="25.5" customHeight="1">
      <c r="A19" s="306" t="s">
        <v>469</v>
      </c>
      <c r="B19" s="306"/>
      <c r="C19" s="306"/>
      <c r="D19" s="306"/>
      <c r="E19" s="306"/>
      <c r="F19" s="306"/>
      <c r="G19" s="306"/>
      <c r="H19" s="306"/>
      <c r="I19" s="306"/>
      <c r="J19" s="306"/>
      <c r="K19" s="306"/>
      <c r="L19" s="306"/>
      <c r="M19" s="306"/>
      <c r="N19" s="306"/>
      <c r="O19" s="306"/>
      <c r="P19" s="306"/>
      <c r="Q19" s="306"/>
      <c r="R19" s="306"/>
      <c r="S19" s="306"/>
      <c r="T19" s="306"/>
      <c r="U19" s="306"/>
      <c r="V19" s="306"/>
      <c r="W19" s="306"/>
      <c r="X19" s="306"/>
      <c r="Y19" s="306"/>
      <c r="Z19" s="306"/>
      <c r="AA19" s="306"/>
    </row>
    <row r="20" spans="1:27" ht="21" customHeight="1"/>
    <row r="21" spans="1:27" ht="15.75" customHeight="1">
      <c r="A21" s="316" t="s">
        <v>272</v>
      </c>
      <c r="B21" s="312" t="s">
        <v>470</v>
      </c>
      <c r="C21" s="313"/>
      <c r="D21" s="312" t="s">
        <v>471</v>
      </c>
      <c r="E21" s="313"/>
      <c r="F21" s="309" t="s">
        <v>133</v>
      </c>
      <c r="G21" s="322"/>
      <c r="H21" s="322"/>
      <c r="I21" s="310"/>
      <c r="J21" s="316" t="s">
        <v>472</v>
      </c>
      <c r="K21" s="312" t="s">
        <v>473</v>
      </c>
      <c r="L21" s="313"/>
      <c r="M21" s="312" t="s">
        <v>474</v>
      </c>
      <c r="N21" s="313"/>
      <c r="O21" s="312" t="s">
        <v>475</v>
      </c>
      <c r="P21" s="313"/>
      <c r="Q21" s="312" t="s">
        <v>476</v>
      </c>
      <c r="R21" s="313"/>
      <c r="S21" s="316" t="s">
        <v>477</v>
      </c>
      <c r="T21" s="316" t="s">
        <v>478</v>
      </c>
      <c r="U21" s="316" t="s">
        <v>479</v>
      </c>
      <c r="V21" s="312" t="s">
        <v>480</v>
      </c>
      <c r="W21" s="313"/>
      <c r="X21" s="309" t="s">
        <v>217</v>
      </c>
      <c r="Y21" s="322"/>
      <c r="Z21" s="309" t="s">
        <v>216</v>
      </c>
      <c r="AA21" s="322"/>
    </row>
    <row r="22" spans="1:27" ht="216" customHeight="1">
      <c r="A22" s="321"/>
      <c r="B22" s="314"/>
      <c r="C22" s="315"/>
      <c r="D22" s="314"/>
      <c r="E22" s="315"/>
      <c r="F22" s="309" t="s">
        <v>481</v>
      </c>
      <c r="G22" s="310"/>
      <c r="H22" s="309" t="s">
        <v>482</v>
      </c>
      <c r="I22" s="310"/>
      <c r="J22" s="317"/>
      <c r="K22" s="314"/>
      <c r="L22" s="315"/>
      <c r="M22" s="314"/>
      <c r="N22" s="315"/>
      <c r="O22" s="314"/>
      <c r="P22" s="315"/>
      <c r="Q22" s="314"/>
      <c r="R22" s="315"/>
      <c r="S22" s="317"/>
      <c r="T22" s="317"/>
      <c r="U22" s="317"/>
      <c r="V22" s="314"/>
      <c r="W22" s="315"/>
      <c r="X22" s="279" t="s">
        <v>252</v>
      </c>
      <c r="Y22" s="279" t="s">
        <v>241</v>
      </c>
      <c r="Z22" s="279" t="s">
        <v>253</v>
      </c>
      <c r="AA22" s="279" t="s">
        <v>242</v>
      </c>
    </row>
    <row r="23" spans="1:27" ht="60" customHeight="1">
      <c r="A23" s="317"/>
      <c r="B23" s="275" t="s">
        <v>68</v>
      </c>
      <c r="C23" s="275" t="s">
        <v>168</v>
      </c>
      <c r="D23" s="275" t="s">
        <v>68</v>
      </c>
      <c r="E23" s="275" t="s">
        <v>168</v>
      </c>
      <c r="F23" s="275" t="s">
        <v>68</v>
      </c>
      <c r="G23" s="275" t="s">
        <v>168</v>
      </c>
      <c r="H23" s="275" t="s">
        <v>68</v>
      </c>
      <c r="I23" s="275" t="s">
        <v>168</v>
      </c>
      <c r="J23" s="275" t="s">
        <v>68</v>
      </c>
      <c r="K23" s="275" t="s">
        <v>68</v>
      </c>
      <c r="L23" s="275" t="s">
        <v>168</v>
      </c>
      <c r="M23" s="275" t="s">
        <v>68</v>
      </c>
      <c r="N23" s="275" t="s">
        <v>168</v>
      </c>
      <c r="O23" s="275" t="s">
        <v>68</v>
      </c>
      <c r="P23" s="275" t="s">
        <v>168</v>
      </c>
      <c r="Q23" s="275" t="s">
        <v>68</v>
      </c>
      <c r="R23" s="275" t="s">
        <v>168</v>
      </c>
      <c r="S23" s="275" t="s">
        <v>68</v>
      </c>
      <c r="T23" s="275" t="s">
        <v>68</v>
      </c>
      <c r="U23" s="275" t="s">
        <v>68</v>
      </c>
      <c r="V23" s="275" t="s">
        <v>68</v>
      </c>
      <c r="W23" s="275" t="s">
        <v>168</v>
      </c>
      <c r="X23" s="275" t="s">
        <v>68</v>
      </c>
      <c r="Y23" s="275" t="s">
        <v>68</v>
      </c>
      <c r="Z23" s="279" t="s">
        <v>68</v>
      </c>
      <c r="AA23" s="279" t="s">
        <v>68</v>
      </c>
    </row>
    <row r="24" spans="1:27">
      <c r="A24" s="280">
        <v>1</v>
      </c>
      <c r="B24" s="280">
        <v>2</v>
      </c>
      <c r="C24" s="280">
        <v>3</v>
      </c>
      <c r="D24" s="280">
        <v>4</v>
      </c>
      <c r="E24" s="280">
        <v>5</v>
      </c>
      <c r="F24" s="280">
        <v>6</v>
      </c>
      <c r="G24" s="280">
        <v>7</v>
      </c>
      <c r="H24" s="280">
        <v>8</v>
      </c>
      <c r="I24" s="280">
        <v>9</v>
      </c>
      <c r="J24" s="280">
        <v>10</v>
      </c>
      <c r="K24" s="280">
        <v>11</v>
      </c>
      <c r="L24" s="280">
        <v>12</v>
      </c>
      <c r="M24" s="280">
        <v>13</v>
      </c>
      <c r="N24" s="280">
        <v>14</v>
      </c>
      <c r="O24" s="280">
        <v>15</v>
      </c>
      <c r="P24" s="280">
        <v>16</v>
      </c>
      <c r="Q24" s="280">
        <v>17</v>
      </c>
      <c r="R24" s="280">
        <v>18</v>
      </c>
      <c r="S24" s="280">
        <v>19</v>
      </c>
      <c r="T24" s="280">
        <v>20</v>
      </c>
      <c r="U24" s="280">
        <v>21</v>
      </c>
      <c r="V24" s="280">
        <v>22</v>
      </c>
      <c r="W24" s="280">
        <v>23</v>
      </c>
      <c r="X24" s="280">
        <v>24</v>
      </c>
      <c r="Y24" s="280">
        <v>25</v>
      </c>
      <c r="Z24" s="280">
        <v>26</v>
      </c>
      <c r="AA24" s="280">
        <v>27</v>
      </c>
    </row>
    <row r="25" spans="1:27" s="282" customFormat="1">
      <c r="A25" s="281" t="s">
        <v>483</v>
      </c>
      <c r="B25" s="281" t="s">
        <v>483</v>
      </c>
      <c r="C25" s="281" t="s">
        <v>483</v>
      </c>
      <c r="D25" s="281" t="s">
        <v>483</v>
      </c>
      <c r="E25" s="281" t="s">
        <v>483</v>
      </c>
      <c r="F25" s="281" t="s">
        <v>483</v>
      </c>
      <c r="G25" s="281" t="s">
        <v>483</v>
      </c>
      <c r="H25" s="281" t="s">
        <v>483</v>
      </c>
      <c r="I25" s="281" t="s">
        <v>483</v>
      </c>
      <c r="J25" s="281" t="s">
        <v>483</v>
      </c>
      <c r="K25" s="281" t="s">
        <v>483</v>
      </c>
      <c r="L25" s="281" t="s">
        <v>483</v>
      </c>
      <c r="M25" s="281" t="s">
        <v>483</v>
      </c>
      <c r="N25" s="281" t="s">
        <v>483</v>
      </c>
      <c r="O25" s="281" t="s">
        <v>483</v>
      </c>
      <c r="P25" s="281" t="s">
        <v>483</v>
      </c>
      <c r="Q25" s="281" t="s">
        <v>483</v>
      </c>
      <c r="R25" s="281" t="s">
        <v>483</v>
      </c>
      <c r="S25" s="281" t="s">
        <v>483</v>
      </c>
      <c r="T25" s="281" t="s">
        <v>483</v>
      </c>
      <c r="U25" s="281" t="s">
        <v>483</v>
      </c>
      <c r="V25" s="281" t="s">
        <v>483</v>
      </c>
      <c r="W25" s="281" t="s">
        <v>483</v>
      </c>
      <c r="X25" s="281" t="s">
        <v>483</v>
      </c>
      <c r="Y25" s="281" t="s">
        <v>483</v>
      </c>
      <c r="Z25" s="281" t="s">
        <v>483</v>
      </c>
      <c r="AA25" s="281" t="s">
        <v>483</v>
      </c>
    </row>
    <row r="26" spans="1:27">
      <c r="A26" s="283"/>
      <c r="B26" s="283"/>
      <c r="C26" s="283"/>
      <c r="E26" s="283"/>
      <c r="X26" s="284"/>
      <c r="Y26" s="284"/>
      <c r="Z26" s="284"/>
      <c r="AA26" s="284"/>
    </row>
    <row r="27" spans="1:27">
      <c r="A27" s="283"/>
      <c r="B27" s="283"/>
      <c r="C27" s="283"/>
    </row>
  </sheetData>
  <mergeCells count="27">
    <mergeCell ref="E13:Y13"/>
    <mergeCell ref="A5:AA5"/>
    <mergeCell ref="E7:Y7"/>
    <mergeCell ref="E9:Y9"/>
    <mergeCell ref="E10:Y10"/>
    <mergeCell ref="E12:Y12"/>
    <mergeCell ref="E15:Y15"/>
    <mergeCell ref="E16:Y16"/>
    <mergeCell ref="E18:Y18"/>
    <mergeCell ref="A19:AA19"/>
    <mergeCell ref="A21:A23"/>
    <mergeCell ref="B21:C22"/>
    <mergeCell ref="D21:E22"/>
    <mergeCell ref="F21:I21"/>
    <mergeCell ref="J21:J22"/>
    <mergeCell ref="K21:L22"/>
    <mergeCell ref="V21:W22"/>
    <mergeCell ref="X21:Y21"/>
    <mergeCell ref="Z21:AA21"/>
    <mergeCell ref="F22:G22"/>
    <mergeCell ref="H22:I22"/>
    <mergeCell ref="M21:N22"/>
    <mergeCell ref="O21:P22"/>
    <mergeCell ref="Q21:R22"/>
    <mergeCell ref="S21:S22"/>
    <mergeCell ref="T21:T22"/>
    <mergeCell ref="U21:U22"/>
  </mergeCells>
  <pageMargins left="0.79" right="0.59" top="0.79" bottom="0.39" header="0.2" footer="0.2"/>
  <pageSetup paperSize="8" scale="3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C30"/>
  <sheetViews>
    <sheetView view="pageBreakPreview" zoomScaleNormal="70" zoomScaleSheetLayoutView="100" workbookViewId="0">
      <selection activeCell="C29" sqref="C29"/>
    </sheetView>
  </sheetViews>
  <sheetFormatPr defaultColWidth="9.140625" defaultRowHeight="15"/>
  <cols>
    <col min="1" max="1" width="6.28515625" style="111" customWidth="1"/>
    <col min="2" max="2" width="53.5703125" style="111" customWidth="1"/>
    <col min="3" max="3" width="98.28515625" style="111" customWidth="1"/>
    <col min="4" max="4" width="14.42578125" style="160" customWidth="1"/>
    <col min="5" max="5" width="36.5703125" style="111" customWidth="1"/>
    <col min="6" max="6" width="20" style="111" customWidth="1"/>
    <col min="7" max="7" width="25.5703125" style="111" customWidth="1"/>
    <col min="8" max="8" width="16.42578125" style="111" customWidth="1"/>
    <col min="9" max="29" width="9.28515625" style="111" customWidth="1"/>
    <col min="30" max="16384" width="9.140625" style="111"/>
  </cols>
  <sheetData>
    <row r="1" spans="1:29" ht="18.75" customHeight="1">
      <c r="A1" s="159"/>
      <c r="C1" s="109" t="s">
        <v>174</v>
      </c>
    </row>
    <row r="2" spans="1:29" ht="18.75" customHeight="1">
      <c r="A2" s="159"/>
      <c r="C2" s="110" t="s">
        <v>244</v>
      </c>
    </row>
    <row r="3" spans="1:29" ht="18.75">
      <c r="A3" s="161"/>
      <c r="C3" s="110" t="s">
        <v>310</v>
      </c>
    </row>
    <row r="4" spans="1:29" ht="18.75">
      <c r="A4" s="161"/>
      <c r="C4" s="110"/>
    </row>
    <row r="5" spans="1:29" ht="15.75">
      <c r="A5" s="292" t="str">
        <f>'1. паспорт местоположение'!A5:C5</f>
        <v>Год раскрытия информации: 2026 год</v>
      </c>
      <c r="B5" s="292"/>
      <c r="C5" s="29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162"/>
      <c r="AA5" s="162"/>
      <c r="AB5" s="162"/>
      <c r="AC5" s="162"/>
    </row>
    <row r="6" spans="1:29" ht="18.75">
      <c r="A6" s="161"/>
      <c r="G6" s="110"/>
    </row>
    <row r="7" spans="1:29" ht="18.75">
      <c r="A7" s="293" t="s">
        <v>159</v>
      </c>
      <c r="B7" s="293"/>
      <c r="C7" s="29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</row>
    <row r="8" spans="1:29" ht="18.75">
      <c r="A8" s="293"/>
      <c r="B8" s="293"/>
      <c r="C8" s="293"/>
      <c r="E8" s="151"/>
      <c r="F8" s="151"/>
      <c r="G8" s="151"/>
      <c r="H8" s="163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</row>
    <row r="9" spans="1:29" ht="18.75">
      <c r="A9" s="326" t="str">
        <f>'1. паспорт местоположение'!$A$9</f>
        <v xml:space="preserve">Акционерное общество «Черногорэнерго» </v>
      </c>
      <c r="B9" s="326"/>
      <c r="C9" s="326"/>
      <c r="E9" s="164"/>
      <c r="F9" s="164"/>
      <c r="G9" s="164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</row>
    <row r="10" spans="1:29" ht="18.75">
      <c r="A10" s="288" t="s">
        <v>2</v>
      </c>
      <c r="B10" s="288"/>
      <c r="C10" s="288"/>
      <c r="E10" s="112"/>
      <c r="F10" s="112"/>
      <c r="G10" s="112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</row>
    <row r="11" spans="1:29" ht="18.75">
      <c r="A11" s="293"/>
      <c r="B11" s="293"/>
      <c r="C11" s="293"/>
      <c r="E11" s="151"/>
      <c r="F11" s="151"/>
      <c r="G11" s="151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</row>
    <row r="12" spans="1:29" ht="18.75">
      <c r="A12" s="324" t="str">
        <f>'1. паспорт местоположение'!A12</f>
        <v>P_2026.17з</v>
      </c>
      <c r="B12" s="324"/>
      <c r="C12" s="324"/>
      <c r="E12" s="164"/>
      <c r="F12" s="164"/>
      <c r="G12" s="164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</row>
    <row r="13" spans="1:29" ht="18.75">
      <c r="A13" s="288" t="s">
        <v>0</v>
      </c>
      <c r="B13" s="288"/>
      <c r="C13" s="288"/>
      <c r="E13" s="112"/>
      <c r="F13" s="112"/>
      <c r="G13" s="112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163"/>
      <c r="U13" s="163"/>
    </row>
    <row r="14" spans="1:29" ht="15.75" customHeight="1">
      <c r="A14" s="323"/>
      <c r="B14" s="323"/>
      <c r="C14" s="323"/>
      <c r="E14" s="152"/>
      <c r="F14" s="152"/>
      <c r="G14" s="152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</row>
    <row r="15" spans="1:29" ht="69.75" customHeight="1">
      <c r="A15" s="325" t="str">
        <f>'1. паспорт местоположение'!A15:C15</f>
        <v>Техническое перевооружение "ЗРУ 6кВ КНС (РУ 6кВ КНС Л-ЕГ)
Лор-Еганского  месторождения 
(Замена комплекта электрооборудования  ячеек К-26 -22шт (без  ВВ-6кВ) на  ячейки  нового  типа(без  ВВ-6кВ). Замена РЗА на МПУ - 17 шт). Замена БПН,БПТ  на ШОТ-МТ-2577-2шт;</v>
      </c>
      <c r="B15" s="324"/>
      <c r="C15" s="32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</row>
    <row r="16" spans="1:29" ht="15" customHeight="1">
      <c r="A16" s="288" t="s">
        <v>1</v>
      </c>
      <c r="B16" s="288"/>
      <c r="C16" s="288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</row>
    <row r="17" spans="1:21" ht="15" customHeight="1">
      <c r="A17" s="323"/>
      <c r="B17" s="323"/>
      <c r="C17" s="323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  <c r="R17" s="152"/>
    </row>
    <row r="18" spans="1:21" ht="27.75" customHeight="1">
      <c r="A18" s="290" t="s">
        <v>190</v>
      </c>
      <c r="B18" s="290"/>
      <c r="C18" s="290"/>
      <c r="E18" s="165"/>
      <c r="F18" s="165"/>
      <c r="G18" s="165"/>
      <c r="H18" s="165"/>
      <c r="I18" s="165"/>
      <c r="J18" s="165"/>
      <c r="K18" s="165"/>
      <c r="L18" s="165"/>
      <c r="M18" s="165"/>
      <c r="N18" s="165"/>
      <c r="O18" s="165"/>
      <c r="P18" s="165"/>
      <c r="Q18" s="165"/>
      <c r="R18" s="165"/>
      <c r="S18" s="165"/>
      <c r="T18" s="165"/>
      <c r="U18" s="165"/>
    </row>
    <row r="19" spans="1:21" ht="15" customHeight="1">
      <c r="A19" s="112"/>
      <c r="B19" s="112"/>
      <c r="C19" s="112"/>
      <c r="E19" s="112"/>
      <c r="F19" s="112"/>
      <c r="G19" s="112"/>
      <c r="H19" s="152"/>
      <c r="I19" s="152"/>
      <c r="J19" s="152"/>
      <c r="K19" s="152"/>
      <c r="L19" s="152"/>
      <c r="M19" s="152"/>
      <c r="N19" s="152"/>
      <c r="O19" s="152"/>
      <c r="P19" s="152"/>
      <c r="Q19" s="152"/>
      <c r="R19" s="152"/>
    </row>
    <row r="20" spans="1:21" ht="39.75" customHeight="1">
      <c r="A20" s="153" t="s">
        <v>272</v>
      </c>
      <c r="B20" s="154" t="s">
        <v>112</v>
      </c>
      <c r="C20" s="113" t="s">
        <v>202</v>
      </c>
      <c r="E20" s="112"/>
      <c r="F20" s="112"/>
      <c r="G20" s="112"/>
      <c r="H20" s="152"/>
      <c r="I20" s="152"/>
      <c r="J20" s="152"/>
      <c r="K20" s="152"/>
      <c r="L20" s="152"/>
      <c r="M20" s="152"/>
      <c r="N20" s="152"/>
      <c r="O20" s="152"/>
      <c r="P20" s="152"/>
      <c r="Q20" s="152"/>
      <c r="R20" s="152"/>
      <c r="S20" s="166"/>
      <c r="T20" s="166"/>
      <c r="U20" s="166"/>
    </row>
    <row r="21" spans="1:21" ht="16.5" customHeight="1">
      <c r="A21" s="113">
        <v>1</v>
      </c>
      <c r="B21" s="154">
        <v>2</v>
      </c>
      <c r="C21" s="113">
        <v>3</v>
      </c>
      <c r="E21" s="112"/>
      <c r="F21" s="112"/>
      <c r="G21" s="112"/>
      <c r="H21" s="152"/>
      <c r="I21" s="152"/>
      <c r="J21" s="152"/>
      <c r="K21" s="152"/>
      <c r="L21" s="152"/>
      <c r="M21" s="152"/>
      <c r="N21" s="152"/>
      <c r="O21" s="152"/>
      <c r="P21" s="152"/>
      <c r="Q21" s="152"/>
      <c r="R21" s="152"/>
      <c r="S21" s="166"/>
      <c r="T21" s="166"/>
      <c r="U21" s="166"/>
    </row>
    <row r="22" spans="1:21" ht="78" customHeight="1">
      <c r="A22" s="155" t="s">
        <v>14</v>
      </c>
      <c r="B22" s="167" t="s">
        <v>75</v>
      </c>
      <c r="C22" s="42" t="s">
        <v>330</v>
      </c>
      <c r="E22" s="112"/>
      <c r="F22" s="152"/>
      <c r="G22" s="152"/>
      <c r="H22" s="152"/>
      <c r="I22" s="152"/>
      <c r="J22" s="152"/>
      <c r="K22" s="152"/>
      <c r="L22" s="152"/>
      <c r="M22" s="152"/>
      <c r="N22" s="152"/>
      <c r="O22" s="152"/>
      <c r="P22" s="152"/>
      <c r="Q22" s="166"/>
      <c r="R22" s="166"/>
      <c r="S22" s="166"/>
      <c r="T22" s="166"/>
      <c r="U22" s="166"/>
    </row>
    <row r="23" spans="1:21" ht="49.5" customHeight="1">
      <c r="A23" s="155" t="s">
        <v>25</v>
      </c>
      <c r="B23" s="157" t="s">
        <v>147</v>
      </c>
      <c r="C23" s="42" t="str">
        <f>'1. паспорт местоположение'!C40</f>
        <v>Замена  комплекта электрооборудования  ячеек  К-26-22шт ( без  замены ВВ-6кВ)  на  ячейки нового типа (без ВВ-6кВ), Замена  РЗА  на  МПУ-17шт; замена  БПН,БПТ   на  ШОТ-МТ-2577-2шт</v>
      </c>
    </row>
    <row r="24" spans="1:21" ht="63" customHeight="1">
      <c r="A24" s="155" t="s">
        <v>34</v>
      </c>
      <c r="B24" s="157" t="s">
        <v>148</v>
      </c>
      <c r="C24" s="113" t="str">
        <f>'3.1. паспорт Техсостояние ПС'!B25</f>
        <v>ЗРУ-6кВ  КНС "ЛЕ"</v>
      </c>
    </row>
    <row r="25" spans="1:21" ht="63" customHeight="1">
      <c r="A25" s="155" t="s">
        <v>35</v>
      </c>
      <c r="B25" s="157" t="s">
        <v>219</v>
      </c>
      <c r="C25" s="114" t="s">
        <v>312</v>
      </c>
    </row>
    <row r="26" spans="1:21" ht="56.25" customHeight="1">
      <c r="A26" s="155" t="s">
        <v>36</v>
      </c>
      <c r="B26" s="157" t="s">
        <v>149</v>
      </c>
      <c r="C26" s="113" t="s">
        <v>314</v>
      </c>
    </row>
    <row r="27" spans="1:21" ht="92.25" customHeight="1">
      <c r="A27" s="155" t="s">
        <v>37</v>
      </c>
      <c r="B27" s="157" t="s">
        <v>140</v>
      </c>
      <c r="C27" s="223" t="str">
        <f>CONCATENATE("Акт осмотра (обследования) №"," 2026.004 от 26.12.2024 года")</f>
        <v>Акт осмотра (обследования) № 2026.004 от 26.12.2024 года</v>
      </c>
    </row>
    <row r="28" spans="1:21" ht="42.75" customHeight="1">
      <c r="A28" s="155" t="s">
        <v>38</v>
      </c>
      <c r="B28" s="157" t="s">
        <v>54</v>
      </c>
      <c r="C28" s="113">
        <v>2026</v>
      </c>
    </row>
    <row r="29" spans="1:21" ht="42.75" customHeight="1">
      <c r="A29" s="155" t="s">
        <v>39</v>
      </c>
      <c r="B29" s="153" t="s">
        <v>55</v>
      </c>
      <c r="C29" s="113">
        <v>2026</v>
      </c>
    </row>
    <row r="30" spans="1:21" ht="42.75" customHeight="1">
      <c r="A30" s="155" t="s">
        <v>40</v>
      </c>
      <c r="B30" s="153" t="s">
        <v>214</v>
      </c>
      <c r="C30" s="113" t="s">
        <v>313</v>
      </c>
    </row>
  </sheetData>
  <mergeCells count="13">
    <mergeCell ref="A5:C5"/>
    <mergeCell ref="A7:C7"/>
    <mergeCell ref="A8:C8"/>
    <mergeCell ref="A9:C9"/>
    <mergeCell ref="A10:C10"/>
    <mergeCell ref="A16:C16"/>
    <mergeCell ref="A17:C17"/>
    <mergeCell ref="A18:C18"/>
    <mergeCell ref="A11:C11"/>
    <mergeCell ref="A12:C12"/>
    <mergeCell ref="A13:C13"/>
    <mergeCell ref="A14:C14"/>
    <mergeCell ref="A15:C15"/>
  </mergeCells>
  <pageMargins left="0.71" right="0.71" top="0.75" bottom="0.75" header="0.31" footer="0.31"/>
  <pageSetup paperSize="8" scale="55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07"/>
  <sheetViews>
    <sheetView view="pageBreakPreview" zoomScale="60" zoomScaleNormal="60" workbookViewId="0">
      <selection activeCell="P42" sqref="P42"/>
    </sheetView>
  </sheetViews>
  <sheetFormatPr defaultColWidth="9.140625" defaultRowHeight="15.75"/>
  <cols>
    <col min="1" max="1" width="65.42578125" style="116" customWidth="1"/>
    <col min="2" max="2" width="17.7109375" style="116" customWidth="1"/>
    <col min="3" max="16" width="20.28515625" style="116" customWidth="1"/>
    <col min="17" max="17" width="22.85546875" style="116" customWidth="1"/>
    <col min="18" max="18" width="21.7109375" style="116" customWidth="1"/>
    <col min="19" max="19" width="22.42578125" style="116" customWidth="1"/>
    <col min="20" max="20" width="21.42578125" style="116" customWidth="1"/>
    <col min="21" max="21" width="20.28515625" style="116" customWidth="1"/>
    <col min="22" max="16384" width="9.140625" style="116"/>
  </cols>
  <sheetData>
    <row r="1" spans="1:21">
      <c r="T1" s="116" t="s">
        <v>173</v>
      </c>
    </row>
    <row r="2" spans="1:21">
      <c r="T2" s="116" t="s">
        <v>244</v>
      </c>
    </row>
    <row r="3" spans="1:21">
      <c r="T3" s="116" t="s">
        <v>303</v>
      </c>
    </row>
    <row r="4" spans="1:21" s="118" customFormat="1" ht="18.75" customHeight="1">
      <c r="A4" s="329" t="str">
        <f>'1. паспорт местоположение'!A5:C5</f>
        <v>Год раскрытия информации: 2026 год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117"/>
      <c r="M4" s="117"/>
      <c r="N4" s="117"/>
      <c r="O4" s="117"/>
      <c r="P4" s="117"/>
      <c r="Q4" s="117"/>
      <c r="R4" s="117"/>
      <c r="S4" s="117"/>
      <c r="T4" s="117"/>
      <c r="U4" s="117"/>
    </row>
    <row r="5" spans="1:21" s="118" customFormat="1">
      <c r="A5" s="119"/>
      <c r="B5" s="120"/>
      <c r="C5" s="120"/>
      <c r="D5" s="120"/>
      <c r="E5" s="120"/>
      <c r="F5" s="120"/>
      <c r="G5" s="120"/>
      <c r="H5" s="120"/>
      <c r="I5" s="120"/>
      <c r="J5" s="120"/>
      <c r="K5" s="121"/>
      <c r="L5" s="122"/>
      <c r="M5" s="122"/>
      <c r="N5" s="122"/>
      <c r="O5" s="122"/>
      <c r="P5" s="122"/>
      <c r="Q5" s="122"/>
      <c r="R5" s="122"/>
      <c r="S5" s="122"/>
      <c r="T5" s="122"/>
      <c r="U5" s="122"/>
    </row>
    <row r="6" spans="1:21" s="118" customFormat="1" ht="18.75">
      <c r="A6" s="331" t="s">
        <v>159</v>
      </c>
      <c r="B6" s="330"/>
      <c r="C6" s="330"/>
      <c r="D6" s="330"/>
      <c r="E6" s="330"/>
      <c r="F6" s="330"/>
      <c r="G6" s="330"/>
      <c r="H6" s="330"/>
      <c r="I6" s="330"/>
      <c r="J6" s="330"/>
      <c r="K6" s="330"/>
      <c r="L6" s="123"/>
      <c r="M6" s="123"/>
      <c r="N6" s="123"/>
      <c r="O6" s="123"/>
      <c r="P6" s="123"/>
      <c r="Q6" s="123"/>
      <c r="R6" s="123"/>
      <c r="S6" s="123"/>
      <c r="T6" s="123"/>
      <c r="U6" s="123"/>
    </row>
    <row r="7" spans="1:21" s="118" customFormat="1">
      <c r="A7" s="119"/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24"/>
      <c r="M7" s="124"/>
      <c r="N7" s="124"/>
      <c r="O7" s="124"/>
      <c r="P7" s="124"/>
      <c r="Q7" s="124"/>
      <c r="R7" s="124"/>
      <c r="S7" s="124"/>
      <c r="T7" s="124"/>
      <c r="U7" s="122"/>
    </row>
    <row r="8" spans="1:21" s="118" customFormat="1" ht="18.75" customHeight="1">
      <c r="A8" s="332" t="str">
        <f>'1. паспорт местоположение'!$A$9</f>
        <v xml:space="preserve">Акционерное общество «Черногорэнерго» </v>
      </c>
      <c r="B8" s="330"/>
      <c r="C8" s="330"/>
      <c r="D8" s="330"/>
      <c r="E8" s="330"/>
      <c r="F8" s="330"/>
      <c r="G8" s="330"/>
      <c r="H8" s="330"/>
      <c r="I8" s="330"/>
      <c r="J8" s="330"/>
      <c r="K8" s="330"/>
      <c r="L8" s="125"/>
      <c r="M8" s="125"/>
      <c r="N8" s="125"/>
      <c r="O8" s="125"/>
      <c r="P8" s="125"/>
      <c r="Q8" s="125"/>
      <c r="R8" s="125"/>
      <c r="S8" s="125"/>
      <c r="T8" s="125"/>
      <c r="U8" s="125"/>
    </row>
    <row r="9" spans="1:21" s="118" customFormat="1" ht="18.75" customHeight="1">
      <c r="A9" s="327" t="s">
        <v>2</v>
      </c>
      <c r="B9" s="330"/>
      <c r="C9" s="330"/>
      <c r="D9" s="330"/>
      <c r="E9" s="330"/>
      <c r="F9" s="330"/>
      <c r="G9" s="330"/>
      <c r="H9" s="330"/>
      <c r="I9" s="330"/>
      <c r="J9" s="330"/>
      <c r="K9" s="330"/>
      <c r="L9" s="126"/>
      <c r="M9" s="126"/>
      <c r="N9" s="126"/>
      <c r="O9" s="126"/>
      <c r="P9" s="126"/>
      <c r="Q9" s="126"/>
      <c r="R9" s="126"/>
      <c r="S9" s="126"/>
      <c r="T9" s="126"/>
      <c r="U9" s="126"/>
    </row>
    <row r="10" spans="1:21" s="118" customFormat="1">
      <c r="A10" s="119"/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24"/>
      <c r="M10" s="124"/>
      <c r="N10" s="124"/>
      <c r="O10" s="124"/>
      <c r="P10" s="124"/>
      <c r="Q10" s="124"/>
      <c r="R10" s="124"/>
      <c r="S10" s="124"/>
      <c r="T10" s="124"/>
      <c r="U10" s="122"/>
    </row>
    <row r="11" spans="1:21" s="118" customFormat="1" ht="18.75" customHeight="1">
      <c r="A11" s="331" t="str">
        <f>'1. паспорт местоположение'!A12</f>
        <v>P_2026.17з</v>
      </c>
      <c r="B11" s="328"/>
      <c r="C11" s="328"/>
      <c r="D11" s="328"/>
      <c r="E11" s="328"/>
      <c r="F11" s="328"/>
      <c r="G11" s="328"/>
      <c r="H11" s="328"/>
      <c r="I11" s="328"/>
      <c r="J11" s="328"/>
      <c r="K11" s="328"/>
      <c r="L11" s="123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s="118" customFormat="1" ht="18.75" customHeight="1">
      <c r="A12" s="327" t="s">
        <v>0</v>
      </c>
      <c r="B12" s="328"/>
      <c r="C12" s="328"/>
      <c r="D12" s="328"/>
      <c r="E12" s="328"/>
      <c r="F12" s="328"/>
      <c r="G12" s="328"/>
      <c r="H12" s="328"/>
      <c r="I12" s="328"/>
      <c r="J12" s="328"/>
      <c r="K12" s="328"/>
      <c r="L12" s="126"/>
      <c r="M12" s="126"/>
      <c r="N12" s="126"/>
      <c r="O12" s="126"/>
      <c r="P12" s="126"/>
      <c r="Q12" s="126"/>
      <c r="R12" s="126"/>
      <c r="S12" s="126"/>
      <c r="T12" s="126"/>
      <c r="U12" s="126"/>
    </row>
    <row r="13" spans="1:21" s="118" customFormat="1" ht="15.75" customHeight="1">
      <c r="A13" s="145"/>
      <c r="B13" s="145"/>
      <c r="C13" s="145"/>
      <c r="D13" s="145"/>
      <c r="E13" s="145"/>
      <c r="F13" s="145"/>
      <c r="G13" s="145"/>
      <c r="H13" s="145"/>
      <c r="I13" s="145"/>
      <c r="J13" s="145"/>
      <c r="K13" s="145"/>
      <c r="L13" s="126"/>
      <c r="M13" s="126"/>
      <c r="N13" s="126"/>
      <c r="O13" s="126"/>
      <c r="P13" s="126"/>
      <c r="Q13" s="126"/>
      <c r="R13" s="126"/>
      <c r="S13" s="126"/>
      <c r="T13" s="126"/>
      <c r="U13" s="122"/>
    </row>
    <row r="14" spans="1:21" s="118" customFormat="1" ht="70.5" customHeight="1">
      <c r="A14" s="334" t="str">
        <f>'1. паспорт местоположение'!A15:C15</f>
        <v>Техническое перевооружение "ЗРУ 6кВ КНС (РУ 6кВ КНС Л-ЕГ)
Лор-Еганского  месторождения 
(Замена комплекта электрооборудования  ячеек К-26 -22шт (без  ВВ-6кВ) на  ячейки  нового  типа(без  ВВ-6кВ). Замена РЗА на МПУ - 17 шт). Замена БПН,БПТ  на ШОТ-МТ-2577-2шт;</v>
      </c>
      <c r="B14" s="334"/>
      <c r="C14" s="334"/>
      <c r="D14" s="334"/>
      <c r="E14" s="334"/>
      <c r="F14" s="334"/>
      <c r="G14" s="334"/>
      <c r="H14" s="334"/>
      <c r="I14" s="334"/>
      <c r="J14" s="334"/>
      <c r="K14" s="334"/>
      <c r="L14" s="334"/>
      <c r="M14" s="127"/>
      <c r="N14" s="127"/>
      <c r="O14" s="127"/>
      <c r="P14" s="127"/>
      <c r="Q14" s="127"/>
      <c r="R14" s="127"/>
      <c r="S14" s="127"/>
      <c r="T14" s="127"/>
      <c r="U14" s="127"/>
    </row>
    <row r="15" spans="1:21">
      <c r="A15" s="128"/>
      <c r="B15" s="129" t="s">
        <v>276</v>
      </c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U15" s="130"/>
    </row>
    <row r="16" spans="1:21" ht="19.5" thickBot="1">
      <c r="A16" s="43" t="s">
        <v>87</v>
      </c>
      <c r="B16" s="43" t="s">
        <v>78</v>
      </c>
      <c r="C16" s="44"/>
      <c r="D16" s="45"/>
      <c r="E16" s="46"/>
      <c r="F16" s="46"/>
      <c r="G16" s="47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8"/>
    </row>
    <row r="17" spans="1:20" ht="18.75">
      <c r="A17" s="49" t="s">
        <v>304</v>
      </c>
      <c r="B17" s="131">
        <f>'6.2. паспорт фин осв ввод'!C30*1000000</f>
        <v>39338240.756489992</v>
      </c>
      <c r="C17" s="44"/>
      <c r="D17" s="44"/>
      <c r="E17" s="44"/>
      <c r="F17" s="44"/>
      <c r="G17" s="47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8"/>
    </row>
    <row r="18" spans="1:20" ht="18.75">
      <c r="A18" s="50" t="s">
        <v>305</v>
      </c>
      <c r="B18" s="51"/>
      <c r="C18" s="44"/>
      <c r="D18" s="44"/>
      <c r="E18" s="44"/>
      <c r="F18" s="44"/>
      <c r="G18" s="47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8"/>
      <c r="S18" s="44"/>
      <c r="T18" s="44"/>
    </row>
    <row r="19" spans="1:20" ht="19.5" thickBot="1">
      <c r="A19" s="50" t="s">
        <v>206</v>
      </c>
      <c r="B19" s="51">
        <v>30</v>
      </c>
      <c r="C19" s="44"/>
      <c r="D19" s="52" t="s">
        <v>201</v>
      </c>
      <c r="E19" s="44"/>
      <c r="F19" s="44"/>
      <c r="G19" s="53"/>
      <c r="H19" s="53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0" ht="19.5" thickBot="1">
      <c r="A20" s="54" t="s">
        <v>90</v>
      </c>
      <c r="B20" s="55">
        <v>1</v>
      </c>
      <c r="C20" s="44"/>
      <c r="D20" s="335" t="s">
        <v>181</v>
      </c>
      <c r="E20" s="336"/>
      <c r="F20" s="56">
        <f>SUM(B80:T80)</f>
        <v>13.506296692795116</v>
      </c>
      <c r="G20" s="53"/>
      <c r="H20" s="53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</row>
    <row r="21" spans="1:20" ht="18.75">
      <c r="A21" s="57" t="s">
        <v>277</v>
      </c>
      <c r="B21" s="58"/>
      <c r="C21" s="44"/>
      <c r="D21" s="337" t="s">
        <v>65</v>
      </c>
      <c r="E21" s="338"/>
      <c r="F21" s="59">
        <f>IF(SUM(B81:T81)=0,"не окупается",SUM(B81:T81))</f>
        <v>15.991478240173789</v>
      </c>
      <c r="G21" s="60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</row>
    <row r="22" spans="1:20" ht="18.75">
      <c r="A22" s="61" t="s">
        <v>278</v>
      </c>
      <c r="B22" s="62">
        <v>4</v>
      </c>
      <c r="C22" s="44"/>
      <c r="D22" s="337" t="s">
        <v>316</v>
      </c>
      <c r="E22" s="338"/>
      <c r="F22" s="63">
        <f>R78</f>
        <v>279533.04695184156</v>
      </c>
      <c r="G22" s="6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</row>
    <row r="23" spans="1:20" ht="19.5" thickBot="1">
      <c r="A23" s="61" t="s">
        <v>294</v>
      </c>
      <c r="B23" s="62">
        <v>1</v>
      </c>
      <c r="C23" s="44"/>
      <c r="D23" s="339" t="s">
        <v>229</v>
      </c>
      <c r="E23" s="340"/>
      <c r="F23" s="65" t="str">
        <f>IF(F22&gt;0,"да","нет")</f>
        <v>да</v>
      </c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</row>
    <row r="24" spans="1:20" ht="18.75">
      <c r="A24" s="61" t="s">
        <v>279</v>
      </c>
      <c r="B24" s="62">
        <v>334783</v>
      </c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</row>
    <row r="25" spans="1:20" ht="18.75">
      <c r="A25" s="61" t="s">
        <v>280</v>
      </c>
      <c r="B25" s="62">
        <v>4</v>
      </c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</row>
    <row r="26" spans="1:20" ht="18.75">
      <c r="A26" s="61" t="s">
        <v>281</v>
      </c>
      <c r="B26" s="62">
        <v>1</v>
      </c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</row>
    <row r="27" spans="1:20" ht="18.75">
      <c r="A27" s="132" t="s">
        <v>302</v>
      </c>
      <c r="B27" s="133">
        <v>2.1999999999999999E-2</v>
      </c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</row>
    <row r="28" spans="1:20" ht="19.5" thickBot="1">
      <c r="A28" s="67" t="s">
        <v>132</v>
      </c>
      <c r="B28" s="68">
        <v>0.2</v>
      </c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</row>
    <row r="29" spans="1:20" ht="18.75">
      <c r="A29" s="49" t="s">
        <v>276</v>
      </c>
      <c r="B29" s="69">
        <v>0</v>
      </c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</row>
    <row r="30" spans="1:20" ht="18.75">
      <c r="A30" s="50" t="s">
        <v>295</v>
      </c>
      <c r="B30" s="51">
        <f>B18/12</f>
        <v>0</v>
      </c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</row>
    <row r="31" spans="1:20" ht="19.5" thickBot="1">
      <c r="A31" s="70" t="s">
        <v>282</v>
      </c>
      <c r="B31" s="71">
        <v>0.1</v>
      </c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</row>
    <row r="32" spans="1:20" ht="18.75">
      <c r="A32" s="57" t="s">
        <v>283</v>
      </c>
      <c r="B32" s="58">
        <v>5</v>
      </c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</row>
    <row r="33" spans="1:20" ht="18.75">
      <c r="A33" s="61" t="s">
        <v>210</v>
      </c>
      <c r="B33" s="72">
        <v>0.14499999999999999</v>
      </c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</row>
    <row r="34" spans="1:20" ht="18.75">
      <c r="A34" s="61" t="s">
        <v>211</v>
      </c>
      <c r="B34" s="73">
        <v>0.14499999999999999</v>
      </c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</row>
    <row r="35" spans="1:20" ht="18.75">
      <c r="A35" s="61" t="s">
        <v>71</v>
      </c>
      <c r="B35" s="73">
        <v>0</v>
      </c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</row>
    <row r="36" spans="1:20" ht="18.75">
      <c r="A36" s="61" t="s">
        <v>209</v>
      </c>
      <c r="B36" s="72">
        <v>0.125</v>
      </c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</row>
    <row r="37" spans="1:20" ht="18.75">
      <c r="A37" s="61" t="s">
        <v>72</v>
      </c>
      <c r="B37" s="73">
        <f>100%-B35</f>
        <v>1</v>
      </c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</row>
    <row r="38" spans="1:20" ht="19.5" thickBot="1">
      <c r="A38" s="66" t="s">
        <v>284</v>
      </c>
      <c r="B38" s="108">
        <f>B37*B36+B35*B34*(1-B28)</f>
        <v>0.125</v>
      </c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</row>
    <row r="39" spans="1:20" ht="61.5" customHeight="1">
      <c r="A39" s="74" t="s">
        <v>161</v>
      </c>
      <c r="B39" s="75" t="s">
        <v>309</v>
      </c>
      <c r="C39" s="76">
        <v>2026</v>
      </c>
      <c r="D39" s="77">
        <f>C39+1</f>
        <v>2027</v>
      </c>
      <c r="E39" s="76">
        <f t="shared" ref="E39:T39" si="0">D39+1</f>
        <v>2028</v>
      </c>
      <c r="F39" s="77">
        <f t="shared" si="0"/>
        <v>2029</v>
      </c>
      <c r="G39" s="76">
        <f t="shared" si="0"/>
        <v>2030</v>
      </c>
      <c r="H39" s="77">
        <f t="shared" si="0"/>
        <v>2031</v>
      </c>
      <c r="I39" s="76">
        <f t="shared" si="0"/>
        <v>2032</v>
      </c>
      <c r="J39" s="77">
        <f t="shared" si="0"/>
        <v>2033</v>
      </c>
      <c r="K39" s="76">
        <f t="shared" si="0"/>
        <v>2034</v>
      </c>
      <c r="L39" s="76">
        <f t="shared" si="0"/>
        <v>2035</v>
      </c>
      <c r="M39" s="76">
        <f t="shared" si="0"/>
        <v>2036</v>
      </c>
      <c r="N39" s="76">
        <f t="shared" si="0"/>
        <v>2037</v>
      </c>
      <c r="O39" s="76">
        <f t="shared" si="0"/>
        <v>2038</v>
      </c>
      <c r="P39" s="76">
        <f t="shared" si="0"/>
        <v>2039</v>
      </c>
      <c r="Q39" s="76">
        <f t="shared" si="0"/>
        <v>2040</v>
      </c>
      <c r="R39" s="76">
        <f t="shared" si="0"/>
        <v>2041</v>
      </c>
      <c r="S39" s="76">
        <f t="shared" si="0"/>
        <v>2042</v>
      </c>
      <c r="T39" s="76">
        <f t="shared" si="0"/>
        <v>2043</v>
      </c>
    </row>
    <row r="40" spans="1:20" ht="18.75">
      <c r="A40" s="78" t="s">
        <v>179</v>
      </c>
      <c r="B40" s="79">
        <v>4.0009999999999997E-2</v>
      </c>
      <c r="C40" s="79">
        <v>0.04</v>
      </c>
      <c r="D40" s="79">
        <v>0.04</v>
      </c>
      <c r="E40" s="79">
        <v>0.04</v>
      </c>
      <c r="F40" s="79">
        <v>0.04</v>
      </c>
      <c r="G40" s="79">
        <v>0.04</v>
      </c>
      <c r="H40" s="79">
        <v>0.04</v>
      </c>
      <c r="I40" s="79">
        <v>0.04</v>
      </c>
      <c r="J40" s="79">
        <v>0.04</v>
      </c>
      <c r="K40" s="79">
        <v>0.04</v>
      </c>
      <c r="L40" s="79">
        <v>0.04</v>
      </c>
      <c r="M40" s="79">
        <v>0.04</v>
      </c>
      <c r="N40" s="79">
        <v>0.04</v>
      </c>
      <c r="O40" s="79">
        <v>0.04</v>
      </c>
      <c r="P40" s="79">
        <v>0.04</v>
      </c>
      <c r="Q40" s="79">
        <v>0.04</v>
      </c>
      <c r="R40" s="79">
        <v>0.04</v>
      </c>
      <c r="S40" s="79">
        <v>0.04</v>
      </c>
      <c r="T40" s="79">
        <v>0.04</v>
      </c>
    </row>
    <row r="41" spans="1:20" ht="18.75">
      <c r="A41" s="78" t="s">
        <v>99</v>
      </c>
      <c r="B41" s="80">
        <f>B40</f>
        <v>4.0009999999999997E-2</v>
      </c>
      <c r="C41" s="80">
        <f>(1+B41)*(1+C40)-1</f>
        <v>8.1610400000000194E-2</v>
      </c>
      <c r="D41" s="80">
        <f>(1+C41)*(1+D40)-1</f>
        <v>0.12487481600000017</v>
      </c>
      <c r="E41" s="80">
        <f t="shared" ref="E41:T41" si="1">(1+D41)*(1+E40)-1</f>
        <v>0.16986980864000012</v>
      </c>
      <c r="F41" s="80">
        <f t="shared" si="1"/>
        <v>0.21666460098560014</v>
      </c>
      <c r="G41" s="80">
        <f t="shared" si="1"/>
        <v>0.26533118502502417</v>
      </c>
      <c r="H41" s="80">
        <f>(1+G41)*(1+H40)-1</f>
        <v>0.31594443242602521</v>
      </c>
      <c r="I41" s="80">
        <f t="shared" si="1"/>
        <v>0.36858220972306621</v>
      </c>
      <c r="J41" s="80">
        <f t="shared" si="1"/>
        <v>0.42332549811198894</v>
      </c>
      <c r="K41" s="80">
        <f t="shared" si="1"/>
        <v>0.48025851803646846</v>
      </c>
      <c r="L41" s="80">
        <f t="shared" si="1"/>
        <v>0.53946885875792727</v>
      </c>
      <c r="M41" s="80">
        <f t="shared" si="1"/>
        <v>0.60104761310824451</v>
      </c>
      <c r="N41" s="80">
        <f t="shared" si="1"/>
        <v>0.6650895176325744</v>
      </c>
      <c r="O41" s="80">
        <f t="shared" si="1"/>
        <v>0.73169309833787755</v>
      </c>
      <c r="P41" s="80">
        <f t="shared" si="1"/>
        <v>0.80096082227139265</v>
      </c>
      <c r="Q41" s="80">
        <f t="shared" si="1"/>
        <v>0.87299925516224852</v>
      </c>
      <c r="R41" s="80">
        <f t="shared" si="1"/>
        <v>0.94791922536873852</v>
      </c>
      <c r="S41" s="80">
        <f t="shared" si="1"/>
        <v>1.0258359943834883</v>
      </c>
      <c r="T41" s="80">
        <f t="shared" si="1"/>
        <v>1.1068694341588277</v>
      </c>
    </row>
    <row r="42" spans="1:20" ht="19.5" thickBot="1">
      <c r="A42" s="134" t="s">
        <v>307</v>
      </c>
      <c r="B42" s="81">
        <v>742320.49</v>
      </c>
      <c r="C42" s="81">
        <f>B42*C41+B42</f>
        <v>802901.56211709615</v>
      </c>
      <c r="D42" s="81">
        <f t="shared" ref="D42:T42" si="2">C42*D41+C42</f>
        <v>903163.74695258122</v>
      </c>
      <c r="E42" s="81">
        <f>D42*E41+D42</f>
        <v>1056583.9998180016</v>
      </c>
      <c r="F42" s="81">
        <f t="shared" si="2"/>
        <v>1285508.3505463384</v>
      </c>
      <c r="G42" s="81">
        <f t="shared" si="2"/>
        <v>1626593.8045563626</v>
      </c>
      <c r="H42" s="81">
        <f t="shared" si="2"/>
        <v>2140507.0609246115</v>
      </c>
      <c r="I42" s="81">
        <f t="shared" si="2"/>
        <v>2929459.8833680307</v>
      </c>
      <c r="J42" s="81">
        <f t="shared" si="2"/>
        <v>4169574.9476938914</v>
      </c>
      <c r="K42" s="81">
        <f t="shared" si="2"/>
        <v>6172048.8329153452</v>
      </c>
      <c r="L42" s="81">
        <f t="shared" si="2"/>
        <v>9501676.9730063826</v>
      </c>
      <c r="M42" s="81">
        <f t="shared" si="2"/>
        <v>15212637.23815744</v>
      </c>
      <c r="N42" s="81">
        <f t="shared" si="2"/>
        <v>25330402.800802909</v>
      </c>
      <c r="O42" s="81">
        <f t="shared" si="2"/>
        <v>43864483.708268836</v>
      </c>
      <c r="P42" s="81">
        <f t="shared" si="2"/>
        <v>78998216.647753954</v>
      </c>
      <c r="Q42" s="81">
        <f t="shared" si="2"/>
        <v>147963600.9403891</v>
      </c>
      <c r="R42" s="81">
        <f t="shared" si="2"/>
        <v>288221142.92657185</v>
      </c>
      <c r="S42" s="81">
        <f t="shared" si="2"/>
        <v>583888765.68299723</v>
      </c>
      <c r="T42" s="81">
        <f t="shared" si="2"/>
        <v>1230177393.3662326</v>
      </c>
    </row>
    <row r="43" spans="1:20" ht="19.5" thickBot="1">
      <c r="A43" s="44"/>
      <c r="B43" s="44"/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</row>
    <row r="44" spans="1:20" ht="57" customHeight="1">
      <c r="A44" s="83" t="s">
        <v>285</v>
      </c>
      <c r="B44" s="75" t="str">
        <f>B39</f>
        <v>год окончания 
строительства объекта 2025</v>
      </c>
      <c r="C44" s="75">
        <f>C39</f>
        <v>2026</v>
      </c>
      <c r="D44" s="77">
        <f>C44+1</f>
        <v>2027</v>
      </c>
      <c r="E44" s="77">
        <f>D44+1</f>
        <v>2028</v>
      </c>
      <c r="F44" s="77">
        <f t="shared" ref="F44:T44" si="3">E44+1</f>
        <v>2029</v>
      </c>
      <c r="G44" s="77">
        <f t="shared" si="3"/>
        <v>2030</v>
      </c>
      <c r="H44" s="77">
        <f t="shared" si="3"/>
        <v>2031</v>
      </c>
      <c r="I44" s="77">
        <f t="shared" si="3"/>
        <v>2032</v>
      </c>
      <c r="J44" s="77">
        <f t="shared" si="3"/>
        <v>2033</v>
      </c>
      <c r="K44" s="77">
        <f t="shared" si="3"/>
        <v>2034</v>
      </c>
      <c r="L44" s="77">
        <f t="shared" si="3"/>
        <v>2035</v>
      </c>
      <c r="M44" s="77">
        <f t="shared" si="3"/>
        <v>2036</v>
      </c>
      <c r="N44" s="77">
        <f t="shared" si="3"/>
        <v>2037</v>
      </c>
      <c r="O44" s="77">
        <f t="shared" si="3"/>
        <v>2038</v>
      </c>
      <c r="P44" s="77">
        <f t="shared" si="3"/>
        <v>2039</v>
      </c>
      <c r="Q44" s="77">
        <f t="shared" si="3"/>
        <v>2040</v>
      </c>
      <c r="R44" s="77">
        <f t="shared" si="3"/>
        <v>2041</v>
      </c>
      <c r="S44" s="77">
        <f t="shared" si="3"/>
        <v>2042</v>
      </c>
      <c r="T44" s="77">
        <f t="shared" si="3"/>
        <v>2043</v>
      </c>
    </row>
    <row r="45" spans="1:20" ht="18.75">
      <c r="A45" s="84" t="s">
        <v>155</v>
      </c>
      <c r="B45" s="85">
        <v>0</v>
      </c>
      <c r="C45" s="86"/>
      <c r="D45" s="86"/>
      <c r="E45" s="86"/>
      <c r="F45" s="86"/>
      <c r="G45" s="86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</row>
    <row r="46" spans="1:20" ht="22.5" customHeight="1">
      <c r="A46" s="84" t="s">
        <v>286</v>
      </c>
      <c r="B46" s="85">
        <v>0</v>
      </c>
      <c r="C46" s="86"/>
      <c r="D46" s="86"/>
      <c r="E46" s="86"/>
      <c r="F46" s="86"/>
      <c r="G46" s="86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</row>
    <row r="47" spans="1:20" ht="18.75">
      <c r="A47" s="84" t="s">
        <v>167</v>
      </c>
      <c r="B47" s="85">
        <v>0</v>
      </c>
      <c r="C47" s="86"/>
      <c r="D47" s="86"/>
      <c r="E47" s="86"/>
      <c r="F47" s="86"/>
      <c r="G47" s="86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</row>
    <row r="48" spans="1:20" ht="19.5" thickBot="1">
      <c r="A48" s="88" t="s">
        <v>135</v>
      </c>
      <c r="B48" s="89">
        <f t="shared" ref="B48" si="4">AVERAGE(SUM(B45:B46),(SUM(B45:B46)-B47))*$B$25</f>
        <v>0</v>
      </c>
      <c r="C48" s="90"/>
      <c r="D48" s="90"/>
      <c r="E48" s="90"/>
      <c r="F48" s="90"/>
      <c r="G48" s="90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</row>
    <row r="49" spans="1:20" ht="19.5" thickBot="1">
      <c r="A49" s="44"/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</row>
    <row r="50" spans="1:20" ht="48.75" customHeight="1">
      <c r="A50" s="83" t="s">
        <v>306</v>
      </c>
      <c r="B50" s="75" t="str">
        <f>B44</f>
        <v>год окончания 
строительства объекта 2025</v>
      </c>
      <c r="C50" s="75">
        <f>C44</f>
        <v>2026</v>
      </c>
      <c r="D50" s="77">
        <f>C50+1</f>
        <v>2027</v>
      </c>
      <c r="E50" s="77">
        <f t="shared" ref="E50:T50" si="5">D50+1</f>
        <v>2028</v>
      </c>
      <c r="F50" s="77">
        <f t="shared" si="5"/>
        <v>2029</v>
      </c>
      <c r="G50" s="77">
        <f t="shared" si="5"/>
        <v>2030</v>
      </c>
      <c r="H50" s="77">
        <f t="shared" si="5"/>
        <v>2031</v>
      </c>
      <c r="I50" s="77">
        <f t="shared" si="5"/>
        <v>2032</v>
      </c>
      <c r="J50" s="77">
        <f t="shared" si="5"/>
        <v>2033</v>
      </c>
      <c r="K50" s="77">
        <f t="shared" si="5"/>
        <v>2034</v>
      </c>
      <c r="L50" s="77">
        <f t="shared" si="5"/>
        <v>2035</v>
      </c>
      <c r="M50" s="77">
        <f t="shared" si="5"/>
        <v>2036</v>
      </c>
      <c r="N50" s="77">
        <f t="shared" si="5"/>
        <v>2037</v>
      </c>
      <c r="O50" s="77">
        <f t="shared" si="5"/>
        <v>2038</v>
      </c>
      <c r="P50" s="77">
        <f t="shared" si="5"/>
        <v>2039</v>
      </c>
      <c r="Q50" s="77">
        <f t="shared" si="5"/>
        <v>2040</v>
      </c>
      <c r="R50" s="77">
        <f t="shared" si="5"/>
        <v>2041</v>
      </c>
      <c r="S50" s="77">
        <f t="shared" si="5"/>
        <v>2042</v>
      </c>
      <c r="T50" s="77">
        <f t="shared" si="5"/>
        <v>2043</v>
      </c>
    </row>
    <row r="51" spans="1:20" ht="18.75">
      <c r="A51" s="91" t="s">
        <v>73</v>
      </c>
      <c r="B51" s="93">
        <f>B42*$B$20</f>
        <v>742320.49</v>
      </c>
      <c r="C51" s="93">
        <f>C42*$B$20</f>
        <v>802901.56211709615</v>
      </c>
      <c r="D51" s="93">
        <f>D42*$B$20</f>
        <v>903163.74695258122</v>
      </c>
      <c r="E51" s="93">
        <f t="shared" ref="E51:T51" si="6">E42*$B$20</f>
        <v>1056583.9998180016</v>
      </c>
      <c r="F51" s="93">
        <f t="shared" si="6"/>
        <v>1285508.3505463384</v>
      </c>
      <c r="G51" s="93">
        <f t="shared" si="6"/>
        <v>1626593.8045563626</v>
      </c>
      <c r="H51" s="93">
        <f t="shared" si="6"/>
        <v>2140507.0609246115</v>
      </c>
      <c r="I51" s="93">
        <f t="shared" si="6"/>
        <v>2929459.8833680307</v>
      </c>
      <c r="J51" s="93">
        <f t="shared" si="6"/>
        <v>4169574.9476938914</v>
      </c>
      <c r="K51" s="93">
        <f t="shared" si="6"/>
        <v>6172048.8329153452</v>
      </c>
      <c r="L51" s="93">
        <f t="shared" si="6"/>
        <v>9501676.9730063826</v>
      </c>
      <c r="M51" s="93">
        <f t="shared" si="6"/>
        <v>15212637.23815744</v>
      </c>
      <c r="N51" s="93">
        <f t="shared" si="6"/>
        <v>25330402.800802909</v>
      </c>
      <c r="O51" s="93">
        <f t="shared" si="6"/>
        <v>43864483.708268836</v>
      </c>
      <c r="P51" s="93">
        <f t="shared" si="6"/>
        <v>78998216.647753954</v>
      </c>
      <c r="Q51" s="93">
        <f>Q42*$B$20</f>
        <v>147963600.9403891</v>
      </c>
      <c r="R51" s="93">
        <f t="shared" si="6"/>
        <v>288221142.92657185</v>
      </c>
      <c r="S51" s="93">
        <f t="shared" si="6"/>
        <v>583888765.68299723</v>
      </c>
      <c r="T51" s="93">
        <f t="shared" si="6"/>
        <v>1230177393.3662326</v>
      </c>
    </row>
    <row r="52" spans="1:20" ht="18.75">
      <c r="A52" s="78" t="s">
        <v>146</v>
      </c>
      <c r="B52" s="93">
        <f>SUM(B53:B56)</f>
        <v>-348177.66783000005</v>
      </c>
      <c r="C52" s="93">
        <f>SUM(C53:C56)</f>
        <v>-1227546.07118598</v>
      </c>
      <c r="D52" s="93">
        <f t="shared" ref="D52:T52" si="7">SUM(D53:D56)</f>
        <v>-1213182.2189462821</v>
      </c>
      <c r="E52" s="93">
        <f t="shared" si="7"/>
        <v>-1199397.7343458529</v>
      </c>
      <c r="F52" s="93">
        <f t="shared" si="7"/>
        <v>-1186215.7920902641</v>
      </c>
      <c r="G52" s="93">
        <f t="shared" si="7"/>
        <v>-1173660.4938733086</v>
      </c>
      <c r="H52" s="93">
        <f t="shared" si="7"/>
        <v>-1161756.9054565318</v>
      </c>
      <c r="I52" s="93">
        <f t="shared" si="7"/>
        <v>-1150531.0952319412</v>
      </c>
      <c r="J52" s="93">
        <f t="shared" si="7"/>
        <v>-1140010.174327224</v>
      </c>
      <c r="K52" s="93">
        <f t="shared" si="7"/>
        <v>-1130222.3383151749</v>
      </c>
      <c r="L52" s="93">
        <f t="shared" si="7"/>
        <v>-1121196.910591501</v>
      </c>
      <c r="M52" s="93">
        <f t="shared" si="7"/>
        <v>-1112964.3874877372</v>
      </c>
      <c r="N52" s="93">
        <f t="shared" si="7"/>
        <v>-1105556.48518868</v>
      </c>
      <c r="O52" s="93">
        <f t="shared" si="7"/>
        <v>-1099006.1885265177</v>
      </c>
      <c r="P52" s="93">
        <f t="shared" si="7"/>
        <v>-1093347.8017267257</v>
      </c>
      <c r="Q52" s="93">
        <f t="shared" si="7"/>
        <v>-1088617.001183799</v>
      </c>
      <c r="R52" s="93">
        <f t="shared" si="7"/>
        <v>-1084850.8903480123</v>
      </c>
      <c r="S52" s="93">
        <f t="shared" si="7"/>
        <v>-1082088.0568076512</v>
      </c>
      <c r="T52" s="93">
        <f t="shared" si="7"/>
        <v>-1080368.6316545326</v>
      </c>
    </row>
    <row r="53" spans="1:20" ht="18.75">
      <c r="A53" s="94" t="s">
        <v>279</v>
      </c>
      <c r="B53" s="135">
        <f>-IF(B$39&lt;=$B$25,0,$B$24*(1+B$41)*$B$20)</f>
        <v>-348177.66783000005</v>
      </c>
      <c r="C53" s="135">
        <f t="shared" ref="C53:T53" si="8">-IF(C$39&lt;=$B$25,0,$B$24*(1+C$41)*$B$20)</f>
        <v>-362104.77454320004</v>
      </c>
      <c r="D53" s="135">
        <f t="shared" si="8"/>
        <v>-376588.96552492806</v>
      </c>
      <c r="E53" s="135">
        <f t="shared" si="8"/>
        <v>-391652.52414592518</v>
      </c>
      <c r="F53" s="135">
        <f t="shared" si="8"/>
        <v>-407318.6251117622</v>
      </c>
      <c r="G53" s="135">
        <f t="shared" si="8"/>
        <v>-423611.37011623266</v>
      </c>
      <c r="H53" s="135">
        <f t="shared" si="8"/>
        <v>-440555.82492088201</v>
      </c>
      <c r="I53" s="135">
        <f t="shared" si="8"/>
        <v>-458178.05791771726</v>
      </c>
      <c r="J53" s="135">
        <f t="shared" si="8"/>
        <v>-476505.18023442599</v>
      </c>
      <c r="K53" s="135">
        <f t="shared" si="8"/>
        <v>-495565.38744380302</v>
      </c>
      <c r="L53" s="135">
        <f t="shared" si="8"/>
        <v>-515388.00294155517</v>
      </c>
      <c r="M53" s="135">
        <f t="shared" si="8"/>
        <v>-536003.52305921738</v>
      </c>
      <c r="N53" s="135">
        <f t="shared" si="8"/>
        <v>-557443.66398158611</v>
      </c>
      <c r="O53" s="135">
        <f t="shared" si="8"/>
        <v>-579741.41054084967</v>
      </c>
      <c r="P53" s="135">
        <f t="shared" si="8"/>
        <v>-602931.06696248369</v>
      </c>
      <c r="Q53" s="135">
        <f t="shared" si="8"/>
        <v>-627048.309640983</v>
      </c>
      <c r="R53" s="135">
        <f t="shared" si="8"/>
        <v>-652130.24202662241</v>
      </c>
      <c r="S53" s="135">
        <f t="shared" si="8"/>
        <v>-678215.45170768735</v>
      </c>
      <c r="T53" s="135">
        <f t="shared" si="8"/>
        <v>-705344.06977599475</v>
      </c>
    </row>
    <row r="54" spans="1:20" ht="18.75">
      <c r="A54" s="94"/>
      <c r="B54" s="93">
        <v>0</v>
      </c>
      <c r="C54" s="87"/>
      <c r="D54" s="87">
        <f t="shared" ref="D54:T54" si="9">C54*1.04</f>
        <v>0</v>
      </c>
      <c r="E54" s="87">
        <f t="shared" si="9"/>
        <v>0</v>
      </c>
      <c r="F54" s="87">
        <f t="shared" si="9"/>
        <v>0</v>
      </c>
      <c r="G54" s="87">
        <f t="shared" si="9"/>
        <v>0</v>
      </c>
      <c r="H54" s="87">
        <f t="shared" si="9"/>
        <v>0</v>
      </c>
      <c r="I54" s="87">
        <f t="shared" si="9"/>
        <v>0</v>
      </c>
      <c r="J54" s="87">
        <f t="shared" si="9"/>
        <v>0</v>
      </c>
      <c r="K54" s="87">
        <f t="shared" si="9"/>
        <v>0</v>
      </c>
      <c r="L54" s="87">
        <f t="shared" si="9"/>
        <v>0</v>
      </c>
      <c r="M54" s="87">
        <f t="shared" si="9"/>
        <v>0</v>
      </c>
      <c r="N54" s="87">
        <f t="shared" si="9"/>
        <v>0</v>
      </c>
      <c r="O54" s="87">
        <f t="shared" si="9"/>
        <v>0</v>
      </c>
      <c r="P54" s="87">
        <f t="shared" si="9"/>
        <v>0</v>
      </c>
      <c r="Q54" s="87">
        <f t="shared" si="9"/>
        <v>0</v>
      </c>
      <c r="R54" s="87">
        <f t="shared" si="9"/>
        <v>0</v>
      </c>
      <c r="S54" s="87">
        <f t="shared" si="9"/>
        <v>0</v>
      </c>
      <c r="T54" s="87">
        <f t="shared" si="9"/>
        <v>0</v>
      </c>
    </row>
    <row r="55" spans="1:20" ht="18.75">
      <c r="A55" s="94" t="s">
        <v>184</v>
      </c>
      <c r="B55" s="93"/>
      <c r="C55" s="93"/>
      <c r="D55" s="93"/>
      <c r="E55" s="93"/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</row>
    <row r="56" spans="1:20" ht="18.75">
      <c r="A56" s="94" t="s">
        <v>296</v>
      </c>
      <c r="B56" s="93">
        <v>0</v>
      </c>
      <c r="C56" s="93">
        <f>-B17*2.2/100</f>
        <v>-865441.29664277984</v>
      </c>
      <c r="D56" s="93">
        <f>-($B$17+$B$18+SUM($C$58:C58))*2.2/100</f>
        <v>-836593.25342135399</v>
      </c>
      <c r="E56" s="93">
        <f>-($B$17+$B$18+SUM($C$58:D58))*2.2/100</f>
        <v>-807745.21019992779</v>
      </c>
      <c r="F56" s="93">
        <f>-($B$17+$B$18+SUM($C$58:E58))*2.2/100</f>
        <v>-778897.16697850183</v>
      </c>
      <c r="G56" s="93">
        <f>-($B$17+$B$18+SUM($C$58:F58))*2.2/100</f>
        <v>-750049.12375707598</v>
      </c>
      <c r="H56" s="93">
        <f>-($B$17+$B$18+SUM($C$58:G58))*2.2/100</f>
        <v>-721201.0805356499</v>
      </c>
      <c r="I56" s="93">
        <f>-($B$17+$B$18+SUM($C$58:H58))*2.2/100</f>
        <v>-692353.03731422394</v>
      </c>
      <c r="J56" s="93">
        <f>-($B$17+$B$18+SUM($C$58:I58))*2.2/100</f>
        <v>-663504.99409279798</v>
      </c>
      <c r="K56" s="93">
        <f>-($B$17+$B$18+SUM($C$58:J58))*2.2/100</f>
        <v>-634656.9508713719</v>
      </c>
      <c r="L56" s="93">
        <f>-($B$17+$B$18+SUM($C$58:K58))*2.2/100</f>
        <v>-605808.90764994593</v>
      </c>
      <c r="M56" s="93">
        <f>-($B$17+$B$18+SUM($C$58:L58))*2.2/100</f>
        <v>-576960.86442851985</v>
      </c>
      <c r="N56" s="93">
        <f>-($B$17+$B$18+SUM($C$58:M58))*2.2/100</f>
        <v>-548112.82120709389</v>
      </c>
      <c r="O56" s="93">
        <f>-($B$17+$B$18+SUM($C$58:N58))*2.2/100</f>
        <v>-519264.77798566798</v>
      </c>
      <c r="P56" s="93">
        <f>-($B$17+$B$18+SUM($C$58:O58))*2.2/100</f>
        <v>-490416.73476424196</v>
      </c>
      <c r="Q56" s="93">
        <f>-($B$17+$B$18+SUM($C$58:P58))*2.2/100</f>
        <v>-461568.69154281588</v>
      </c>
      <c r="R56" s="93">
        <f>-($B$17+$B$18+SUM($C$58:Q58))*2.2/100</f>
        <v>-432720.64832138986</v>
      </c>
      <c r="S56" s="93">
        <f>-($B$17+$B$18+SUM($C$58:R58))*2.2/100</f>
        <v>-403872.60509996384</v>
      </c>
      <c r="T56" s="93">
        <f>-($B$17+$B$18+SUM($C$58:S58))*2.2/100</f>
        <v>-375024.56187853782</v>
      </c>
    </row>
    <row r="57" spans="1:20" ht="18.75">
      <c r="A57" s="95" t="s">
        <v>297</v>
      </c>
      <c r="B57" s="92">
        <f>B51+B52</f>
        <v>394142.82216999994</v>
      </c>
      <c r="C57" s="92">
        <f t="shared" ref="C57:T57" si="10">C51+C52</f>
        <v>-424644.50906888384</v>
      </c>
      <c r="D57" s="92">
        <f t="shared" si="10"/>
        <v>-310018.47199370083</v>
      </c>
      <c r="E57" s="92">
        <f t="shared" si="10"/>
        <v>-142813.73452785122</v>
      </c>
      <c r="F57" s="92">
        <f t="shared" si="10"/>
        <v>99292.558456074214</v>
      </c>
      <c r="G57" s="92">
        <f t="shared" si="10"/>
        <v>452933.31068305392</v>
      </c>
      <c r="H57" s="92">
        <f t="shared" si="10"/>
        <v>978750.15546807973</v>
      </c>
      <c r="I57" s="92">
        <f t="shared" si="10"/>
        <v>1778928.7881360895</v>
      </c>
      <c r="J57" s="92">
        <f t="shared" si="10"/>
        <v>3029564.7733666673</v>
      </c>
      <c r="K57" s="92">
        <f t="shared" si="10"/>
        <v>5041826.4946001703</v>
      </c>
      <c r="L57" s="92">
        <f t="shared" si="10"/>
        <v>8380480.0624148818</v>
      </c>
      <c r="M57" s="92">
        <f t="shared" si="10"/>
        <v>14099672.850669703</v>
      </c>
      <c r="N57" s="92">
        <f t="shared" si="10"/>
        <v>24224846.315614227</v>
      </c>
      <c r="O57" s="92">
        <f t="shared" si="10"/>
        <v>42765477.519742317</v>
      </c>
      <c r="P57" s="92">
        <f t="shared" si="10"/>
        <v>77904868.846027225</v>
      </c>
      <c r="Q57" s="92">
        <f t="shared" si="10"/>
        <v>146874983.93920529</v>
      </c>
      <c r="R57" s="92">
        <f t="shared" si="10"/>
        <v>287136292.03622383</v>
      </c>
      <c r="S57" s="92">
        <f t="shared" si="10"/>
        <v>582806677.62618959</v>
      </c>
      <c r="T57" s="92">
        <f t="shared" si="10"/>
        <v>1229097024.7345781</v>
      </c>
    </row>
    <row r="58" spans="1:20" ht="18.75">
      <c r="A58" s="94" t="s">
        <v>41</v>
      </c>
      <c r="B58" s="93">
        <f>-(B17+B18)*B20/B19</f>
        <v>-1311274.6918829998</v>
      </c>
      <c r="C58" s="93">
        <f>B58</f>
        <v>-1311274.6918829998</v>
      </c>
      <c r="D58" s="93">
        <f t="shared" ref="D58:P58" si="11">C58</f>
        <v>-1311274.6918829998</v>
      </c>
      <c r="E58" s="93">
        <f t="shared" si="11"/>
        <v>-1311274.6918829998</v>
      </c>
      <c r="F58" s="93">
        <f t="shared" si="11"/>
        <v>-1311274.6918829998</v>
      </c>
      <c r="G58" s="93">
        <f t="shared" si="11"/>
        <v>-1311274.6918829998</v>
      </c>
      <c r="H58" s="93">
        <f t="shared" si="11"/>
        <v>-1311274.6918829998</v>
      </c>
      <c r="I58" s="93">
        <f t="shared" si="11"/>
        <v>-1311274.6918829998</v>
      </c>
      <c r="J58" s="93">
        <f t="shared" si="11"/>
        <v>-1311274.6918829998</v>
      </c>
      <c r="K58" s="93">
        <f t="shared" si="11"/>
        <v>-1311274.6918829998</v>
      </c>
      <c r="L58" s="93">
        <f t="shared" si="11"/>
        <v>-1311274.6918829998</v>
      </c>
      <c r="M58" s="93">
        <f t="shared" si="11"/>
        <v>-1311274.6918829998</v>
      </c>
      <c r="N58" s="93">
        <f t="shared" si="11"/>
        <v>-1311274.6918829998</v>
      </c>
      <c r="O58" s="93">
        <f t="shared" si="11"/>
        <v>-1311274.6918829998</v>
      </c>
      <c r="P58" s="93">
        <f t="shared" si="11"/>
        <v>-1311274.6918829998</v>
      </c>
      <c r="Q58" s="93">
        <f t="shared" ref="Q58" si="12">P58</f>
        <v>-1311274.6918829998</v>
      </c>
      <c r="R58" s="93">
        <f t="shared" ref="R58" si="13">Q58</f>
        <v>-1311274.6918829998</v>
      </c>
      <c r="S58" s="93">
        <f t="shared" ref="S58" si="14">R58</f>
        <v>-1311274.6918829998</v>
      </c>
      <c r="T58" s="93">
        <f t="shared" ref="T58" si="15">S58</f>
        <v>-1311274.6918829998</v>
      </c>
    </row>
    <row r="59" spans="1:20" ht="18.75">
      <c r="A59" s="95" t="s">
        <v>298</v>
      </c>
      <c r="B59" s="92">
        <f>B58+B57</f>
        <v>-917131.86971299991</v>
      </c>
      <c r="C59" s="92">
        <f>C58+C57</f>
        <v>-1735919.2009518836</v>
      </c>
      <c r="D59" s="92">
        <f>D58+D57</f>
        <v>-1621293.1638767007</v>
      </c>
      <c r="E59" s="92">
        <f>E57+E58</f>
        <v>-1454088.4264108511</v>
      </c>
      <c r="F59" s="92">
        <f>F57+F58</f>
        <v>-1211982.1334269256</v>
      </c>
      <c r="G59" s="92">
        <f t="shared" ref="G59:H59" si="16">G57+G58</f>
        <v>-858341.38119994593</v>
      </c>
      <c r="H59" s="92">
        <f t="shared" si="16"/>
        <v>-332524.53641492012</v>
      </c>
      <c r="I59" s="92">
        <f>I57+I58</f>
        <v>467654.09625308961</v>
      </c>
      <c r="J59" s="92">
        <f t="shared" ref="J59:T59" si="17">J57+J58</f>
        <v>1718290.0814836675</v>
      </c>
      <c r="K59" s="92">
        <f t="shared" si="17"/>
        <v>3730551.8027171707</v>
      </c>
      <c r="L59" s="92">
        <f t="shared" si="17"/>
        <v>7069205.3705318822</v>
      </c>
      <c r="M59" s="92">
        <f t="shared" si="17"/>
        <v>12788398.158786703</v>
      </c>
      <c r="N59" s="92">
        <f t="shared" si="17"/>
        <v>22913571.623731226</v>
      </c>
      <c r="O59" s="92">
        <f t="shared" si="17"/>
        <v>41454202.82785932</v>
      </c>
      <c r="P59" s="92">
        <f t="shared" si="17"/>
        <v>76593594.154144228</v>
      </c>
      <c r="Q59" s="92">
        <f t="shared" si="17"/>
        <v>145563709.24732229</v>
      </c>
      <c r="R59" s="92">
        <f t="shared" si="17"/>
        <v>285825017.3443408</v>
      </c>
      <c r="S59" s="92">
        <f t="shared" si="17"/>
        <v>581495402.93430662</v>
      </c>
      <c r="T59" s="92">
        <f t="shared" si="17"/>
        <v>1227785750.042695</v>
      </c>
    </row>
    <row r="60" spans="1:20" ht="18.75">
      <c r="A60" s="94" t="s">
        <v>184</v>
      </c>
      <c r="B60" s="93">
        <v>0</v>
      </c>
      <c r="C60" s="93">
        <f>-C47</f>
        <v>0</v>
      </c>
      <c r="D60" s="93">
        <f>-D47</f>
        <v>0</v>
      </c>
      <c r="E60" s="93">
        <f>-E47</f>
        <v>0</v>
      </c>
      <c r="F60" s="93">
        <f>-F47</f>
        <v>0</v>
      </c>
      <c r="G60" s="93">
        <f>-G47</f>
        <v>0</v>
      </c>
      <c r="H60" s="93">
        <f t="shared" ref="H60:T60" si="18">-H48</f>
        <v>0</v>
      </c>
      <c r="I60" s="93">
        <f t="shared" si="18"/>
        <v>0</v>
      </c>
      <c r="J60" s="93">
        <f t="shared" si="18"/>
        <v>0</v>
      </c>
      <c r="K60" s="93">
        <f t="shared" si="18"/>
        <v>0</v>
      </c>
      <c r="L60" s="93">
        <f t="shared" si="18"/>
        <v>0</v>
      </c>
      <c r="M60" s="93">
        <f t="shared" si="18"/>
        <v>0</v>
      </c>
      <c r="N60" s="93">
        <f t="shared" si="18"/>
        <v>0</v>
      </c>
      <c r="O60" s="93">
        <f t="shared" si="18"/>
        <v>0</v>
      </c>
      <c r="P60" s="93">
        <f t="shared" si="18"/>
        <v>0</v>
      </c>
      <c r="Q60" s="93">
        <f t="shared" si="18"/>
        <v>0</v>
      </c>
      <c r="R60" s="93">
        <f t="shared" si="18"/>
        <v>0</v>
      </c>
      <c r="S60" s="93">
        <f t="shared" si="18"/>
        <v>0</v>
      </c>
      <c r="T60" s="93">
        <f t="shared" si="18"/>
        <v>0</v>
      </c>
    </row>
    <row r="61" spans="1:20" ht="18.75">
      <c r="A61" s="95" t="s">
        <v>172</v>
      </c>
      <c r="B61" s="92">
        <f>B59+B60</f>
        <v>-917131.86971299991</v>
      </c>
      <c r="C61" s="92">
        <f>C59+C60</f>
        <v>-1735919.2009518836</v>
      </c>
      <c r="D61" s="92">
        <f t="shared" ref="D61:T61" si="19">D59+D60</f>
        <v>-1621293.1638767007</v>
      </c>
      <c r="E61" s="92">
        <f t="shared" si="19"/>
        <v>-1454088.4264108511</v>
      </c>
      <c r="F61" s="92">
        <f t="shared" si="19"/>
        <v>-1211982.1334269256</v>
      </c>
      <c r="G61" s="92">
        <f t="shared" si="19"/>
        <v>-858341.38119994593</v>
      </c>
      <c r="H61" s="92">
        <f t="shared" si="19"/>
        <v>-332524.53641492012</v>
      </c>
      <c r="I61" s="92">
        <f t="shared" si="19"/>
        <v>467654.09625308961</v>
      </c>
      <c r="J61" s="92">
        <f t="shared" si="19"/>
        <v>1718290.0814836675</v>
      </c>
      <c r="K61" s="92">
        <f t="shared" si="19"/>
        <v>3730551.8027171707</v>
      </c>
      <c r="L61" s="92">
        <f t="shared" si="19"/>
        <v>7069205.3705318822</v>
      </c>
      <c r="M61" s="92">
        <f t="shared" si="19"/>
        <v>12788398.158786703</v>
      </c>
      <c r="N61" s="92">
        <f t="shared" si="19"/>
        <v>22913571.623731226</v>
      </c>
      <c r="O61" s="92">
        <f t="shared" si="19"/>
        <v>41454202.82785932</v>
      </c>
      <c r="P61" s="92">
        <f t="shared" si="19"/>
        <v>76593594.154144228</v>
      </c>
      <c r="Q61" s="92">
        <f t="shared" si="19"/>
        <v>145563709.24732229</v>
      </c>
      <c r="R61" s="92">
        <f t="shared" si="19"/>
        <v>285825017.3443408</v>
      </c>
      <c r="S61" s="92">
        <f t="shared" si="19"/>
        <v>581495402.93430662</v>
      </c>
      <c r="T61" s="92">
        <f t="shared" si="19"/>
        <v>1227785750.042695</v>
      </c>
    </row>
    <row r="62" spans="1:20" ht="18.75">
      <c r="A62" s="94" t="s">
        <v>132</v>
      </c>
      <c r="B62" s="135">
        <f>-B61*$B$28</f>
        <v>183426.37394259998</v>
      </c>
      <c r="C62" s="135">
        <f t="shared" ref="C62:T62" si="20">-C61*$B$28</f>
        <v>347183.84019037674</v>
      </c>
      <c r="D62" s="135">
        <f t="shared" si="20"/>
        <v>324258.63277534017</v>
      </c>
      <c r="E62" s="135">
        <f t="shared" si="20"/>
        <v>290817.68528217025</v>
      </c>
      <c r="F62" s="135">
        <f t="shared" si="20"/>
        <v>242396.42668538514</v>
      </c>
      <c r="G62" s="135">
        <f t="shared" si="20"/>
        <v>171668.27623998921</v>
      </c>
      <c r="H62" s="135">
        <f t="shared" si="20"/>
        <v>66504.90728298403</v>
      </c>
      <c r="I62" s="135">
        <f t="shared" si="20"/>
        <v>-93530.819250617933</v>
      </c>
      <c r="J62" s="135">
        <f t="shared" si="20"/>
        <v>-343658.01629673352</v>
      </c>
      <c r="K62" s="135">
        <f t="shared" si="20"/>
        <v>-746110.36054343416</v>
      </c>
      <c r="L62" s="135">
        <f t="shared" si="20"/>
        <v>-1413841.0741063766</v>
      </c>
      <c r="M62" s="135">
        <f t="shared" si="20"/>
        <v>-2557679.6317573409</v>
      </c>
      <c r="N62" s="135">
        <f t="shared" si="20"/>
        <v>-4582714.3247462455</v>
      </c>
      <c r="O62" s="135">
        <f t="shared" si="20"/>
        <v>-8290840.5655718641</v>
      </c>
      <c r="P62" s="135">
        <f t="shared" si="20"/>
        <v>-15318718.830828846</v>
      </c>
      <c r="Q62" s="135">
        <f t="shared" si="20"/>
        <v>-29112741.849464461</v>
      </c>
      <c r="R62" s="135">
        <f t="shared" si="20"/>
        <v>-57165003.468868166</v>
      </c>
      <c r="S62" s="135">
        <f t="shared" si="20"/>
        <v>-116299080.58686133</v>
      </c>
      <c r="T62" s="135">
        <f t="shared" si="20"/>
        <v>-245557150.00853902</v>
      </c>
    </row>
    <row r="63" spans="1:20" ht="19.5" thickBot="1">
      <c r="A63" s="96" t="s">
        <v>234</v>
      </c>
      <c r="B63" s="97">
        <f>B61+B62</f>
        <v>-733705.49577039992</v>
      </c>
      <c r="C63" s="97">
        <f>C61+C62-C58</f>
        <v>-77460.668878507102</v>
      </c>
      <c r="D63" s="97">
        <f t="shared" ref="D63:T63" si="21">D61+D62-D58</f>
        <v>14240.160781639395</v>
      </c>
      <c r="E63" s="97">
        <f t="shared" si="21"/>
        <v>148003.95075431908</v>
      </c>
      <c r="F63" s="97">
        <f t="shared" si="21"/>
        <v>341688.98514145939</v>
      </c>
      <c r="G63" s="97">
        <f t="shared" si="21"/>
        <v>624601.58692304313</v>
      </c>
      <c r="H63" s="97">
        <f t="shared" si="21"/>
        <v>1045255.0627510637</v>
      </c>
      <c r="I63" s="97">
        <f t="shared" si="21"/>
        <v>1685397.9688854716</v>
      </c>
      <c r="J63" s="97">
        <f t="shared" si="21"/>
        <v>2685906.7570699342</v>
      </c>
      <c r="K63" s="97">
        <f t="shared" si="21"/>
        <v>4295716.1340567367</v>
      </c>
      <c r="L63" s="97">
        <f t="shared" si="21"/>
        <v>6966638.9883085052</v>
      </c>
      <c r="M63" s="97">
        <f t="shared" si="21"/>
        <v>11541993.218912361</v>
      </c>
      <c r="N63" s="97">
        <f t="shared" si="21"/>
        <v>19642131.990867984</v>
      </c>
      <c r="O63" s="97">
        <f t="shared" si="21"/>
        <v>34474636.954170458</v>
      </c>
      <c r="P63" s="97">
        <f t="shared" si="21"/>
        <v>62586150.01519838</v>
      </c>
      <c r="Q63" s="97">
        <f t="shared" si="21"/>
        <v>117762242.08974083</v>
      </c>
      <c r="R63" s="97">
        <f t="shared" si="21"/>
        <v>229971288.56735563</v>
      </c>
      <c r="S63" s="97">
        <f t="shared" si="21"/>
        <v>466507597.03932834</v>
      </c>
      <c r="T63" s="97">
        <f t="shared" si="21"/>
        <v>983539874.72603905</v>
      </c>
    </row>
    <row r="64" spans="1:20" ht="19.5" thickBot="1">
      <c r="A64" s="44"/>
      <c r="B64" s="98">
        <v>0</v>
      </c>
      <c r="C64" s="98">
        <v>1</v>
      </c>
      <c r="D64" s="98">
        <v>2</v>
      </c>
      <c r="E64" s="98">
        <f>D64+1</f>
        <v>3</v>
      </c>
      <c r="F64" s="98">
        <f t="shared" ref="F64:T65" si="22">E64+1</f>
        <v>4</v>
      </c>
      <c r="G64" s="98">
        <f t="shared" si="22"/>
        <v>5</v>
      </c>
      <c r="H64" s="98">
        <f t="shared" si="22"/>
        <v>6</v>
      </c>
      <c r="I64" s="98">
        <f t="shared" si="22"/>
        <v>7</v>
      </c>
      <c r="J64" s="98">
        <f t="shared" si="22"/>
        <v>8</v>
      </c>
      <c r="K64" s="98">
        <f t="shared" si="22"/>
        <v>9</v>
      </c>
      <c r="L64" s="98">
        <f t="shared" si="22"/>
        <v>10</v>
      </c>
      <c r="M64" s="98">
        <f t="shared" si="22"/>
        <v>11</v>
      </c>
      <c r="N64" s="98">
        <f t="shared" si="22"/>
        <v>12</v>
      </c>
      <c r="O64" s="98">
        <f t="shared" si="22"/>
        <v>13</v>
      </c>
      <c r="P64" s="98">
        <f t="shared" si="22"/>
        <v>14</v>
      </c>
      <c r="Q64" s="98">
        <f t="shared" si="22"/>
        <v>15</v>
      </c>
      <c r="R64" s="98">
        <f t="shared" si="22"/>
        <v>16</v>
      </c>
      <c r="S64" s="98">
        <f t="shared" si="22"/>
        <v>17</v>
      </c>
      <c r="T64" s="98">
        <f t="shared" si="22"/>
        <v>18</v>
      </c>
    </row>
    <row r="65" spans="1:20" ht="62.25" customHeight="1">
      <c r="A65" s="83" t="s">
        <v>308</v>
      </c>
      <c r="B65" s="75" t="str">
        <f>B50</f>
        <v>год окончания 
строительства объекта 2025</v>
      </c>
      <c r="C65" s="75">
        <f>C50</f>
        <v>2026</v>
      </c>
      <c r="D65" s="77">
        <f>C65+1</f>
        <v>2027</v>
      </c>
      <c r="E65" s="77">
        <f t="shared" ref="E65:I65" si="23">D65+1</f>
        <v>2028</v>
      </c>
      <c r="F65" s="77">
        <f t="shared" si="23"/>
        <v>2029</v>
      </c>
      <c r="G65" s="77">
        <f t="shared" si="23"/>
        <v>2030</v>
      </c>
      <c r="H65" s="77">
        <f t="shared" si="23"/>
        <v>2031</v>
      </c>
      <c r="I65" s="77">
        <f t="shared" si="23"/>
        <v>2032</v>
      </c>
      <c r="J65" s="77">
        <f t="shared" si="22"/>
        <v>2033</v>
      </c>
      <c r="K65" s="77">
        <f t="shared" si="22"/>
        <v>2034</v>
      </c>
      <c r="L65" s="77">
        <f t="shared" si="22"/>
        <v>2035</v>
      </c>
      <c r="M65" s="77">
        <f t="shared" si="22"/>
        <v>2036</v>
      </c>
      <c r="N65" s="77">
        <f t="shared" si="22"/>
        <v>2037</v>
      </c>
      <c r="O65" s="77">
        <f t="shared" si="22"/>
        <v>2038</v>
      </c>
      <c r="P65" s="77">
        <f t="shared" si="22"/>
        <v>2039</v>
      </c>
      <c r="Q65" s="77">
        <f t="shared" si="22"/>
        <v>2040</v>
      </c>
      <c r="R65" s="77">
        <f t="shared" si="22"/>
        <v>2041</v>
      </c>
      <c r="S65" s="77">
        <f t="shared" si="22"/>
        <v>2042</v>
      </c>
      <c r="T65" s="77">
        <f t="shared" si="22"/>
        <v>2043</v>
      </c>
    </row>
    <row r="66" spans="1:20" ht="18.75">
      <c r="A66" s="91" t="s">
        <v>298</v>
      </c>
      <c r="B66" s="92">
        <f>B59</f>
        <v>-917131.86971299991</v>
      </c>
      <c r="C66" s="92">
        <f>C59</f>
        <v>-1735919.2009518836</v>
      </c>
      <c r="D66" s="92">
        <f t="shared" ref="D66:T66" si="24">D59</f>
        <v>-1621293.1638767007</v>
      </c>
      <c r="E66" s="92">
        <f t="shared" si="24"/>
        <v>-1454088.4264108511</v>
      </c>
      <c r="F66" s="92">
        <f t="shared" si="24"/>
        <v>-1211982.1334269256</v>
      </c>
      <c r="G66" s="92">
        <f t="shared" si="24"/>
        <v>-858341.38119994593</v>
      </c>
      <c r="H66" s="92">
        <f t="shared" si="24"/>
        <v>-332524.53641492012</v>
      </c>
      <c r="I66" s="92">
        <f t="shared" si="24"/>
        <v>467654.09625308961</v>
      </c>
      <c r="J66" s="92">
        <f t="shared" si="24"/>
        <v>1718290.0814836675</v>
      </c>
      <c r="K66" s="92">
        <f t="shared" si="24"/>
        <v>3730551.8027171707</v>
      </c>
      <c r="L66" s="92">
        <f t="shared" si="24"/>
        <v>7069205.3705318822</v>
      </c>
      <c r="M66" s="92">
        <f t="shared" si="24"/>
        <v>12788398.158786703</v>
      </c>
      <c r="N66" s="92">
        <f t="shared" si="24"/>
        <v>22913571.623731226</v>
      </c>
      <c r="O66" s="92">
        <f t="shared" si="24"/>
        <v>41454202.82785932</v>
      </c>
      <c r="P66" s="92">
        <f t="shared" si="24"/>
        <v>76593594.154144228</v>
      </c>
      <c r="Q66" s="92">
        <f t="shared" si="24"/>
        <v>145563709.24732229</v>
      </c>
      <c r="R66" s="92">
        <f t="shared" si="24"/>
        <v>285825017.3443408</v>
      </c>
      <c r="S66" s="92">
        <f t="shared" si="24"/>
        <v>581495402.93430662</v>
      </c>
      <c r="T66" s="92">
        <f t="shared" si="24"/>
        <v>1227785750.042695</v>
      </c>
    </row>
    <row r="67" spans="1:20" ht="18.75">
      <c r="A67" s="94" t="s">
        <v>41</v>
      </c>
      <c r="B67" s="93">
        <f>-B58</f>
        <v>1311274.6918829998</v>
      </c>
      <c r="C67" s="93">
        <f>-C58</f>
        <v>1311274.6918829998</v>
      </c>
      <c r="D67" s="93">
        <f t="shared" ref="D67:T67" si="25">-D58</f>
        <v>1311274.6918829998</v>
      </c>
      <c r="E67" s="93">
        <f t="shared" si="25"/>
        <v>1311274.6918829998</v>
      </c>
      <c r="F67" s="93">
        <f t="shared" si="25"/>
        <v>1311274.6918829998</v>
      </c>
      <c r="G67" s="93">
        <f t="shared" si="25"/>
        <v>1311274.6918829998</v>
      </c>
      <c r="H67" s="93">
        <f t="shared" si="25"/>
        <v>1311274.6918829998</v>
      </c>
      <c r="I67" s="93">
        <f t="shared" si="25"/>
        <v>1311274.6918829998</v>
      </c>
      <c r="J67" s="93">
        <f t="shared" si="25"/>
        <v>1311274.6918829998</v>
      </c>
      <c r="K67" s="93">
        <f t="shared" si="25"/>
        <v>1311274.6918829998</v>
      </c>
      <c r="L67" s="93">
        <f t="shared" si="25"/>
        <v>1311274.6918829998</v>
      </c>
      <c r="M67" s="93">
        <f t="shared" si="25"/>
        <v>1311274.6918829998</v>
      </c>
      <c r="N67" s="93">
        <f t="shared" si="25"/>
        <v>1311274.6918829998</v>
      </c>
      <c r="O67" s="93">
        <f t="shared" si="25"/>
        <v>1311274.6918829998</v>
      </c>
      <c r="P67" s="93">
        <f t="shared" si="25"/>
        <v>1311274.6918829998</v>
      </c>
      <c r="Q67" s="93">
        <f t="shared" si="25"/>
        <v>1311274.6918829998</v>
      </c>
      <c r="R67" s="93">
        <f t="shared" si="25"/>
        <v>1311274.6918829998</v>
      </c>
      <c r="S67" s="93">
        <f t="shared" si="25"/>
        <v>1311274.6918829998</v>
      </c>
      <c r="T67" s="93">
        <f t="shared" si="25"/>
        <v>1311274.6918829998</v>
      </c>
    </row>
    <row r="68" spans="1:20" ht="18.75">
      <c r="A68" s="94" t="s">
        <v>184</v>
      </c>
      <c r="B68" s="93">
        <f>B60</f>
        <v>0</v>
      </c>
      <c r="C68" s="93">
        <f t="shared" ref="C68:T68" si="26">C60</f>
        <v>0</v>
      </c>
      <c r="D68" s="93">
        <f t="shared" si="26"/>
        <v>0</v>
      </c>
      <c r="E68" s="93">
        <f t="shared" si="26"/>
        <v>0</v>
      </c>
      <c r="F68" s="93">
        <f t="shared" si="26"/>
        <v>0</v>
      </c>
      <c r="G68" s="93">
        <f t="shared" si="26"/>
        <v>0</v>
      </c>
      <c r="H68" s="93">
        <f t="shared" si="26"/>
        <v>0</v>
      </c>
      <c r="I68" s="93">
        <f t="shared" si="26"/>
        <v>0</v>
      </c>
      <c r="J68" s="93">
        <f t="shared" si="26"/>
        <v>0</v>
      </c>
      <c r="K68" s="93">
        <f t="shared" si="26"/>
        <v>0</v>
      </c>
      <c r="L68" s="93">
        <f t="shared" si="26"/>
        <v>0</v>
      </c>
      <c r="M68" s="93">
        <f t="shared" si="26"/>
        <v>0</v>
      </c>
      <c r="N68" s="93">
        <f t="shared" si="26"/>
        <v>0</v>
      </c>
      <c r="O68" s="93">
        <f t="shared" si="26"/>
        <v>0</v>
      </c>
      <c r="P68" s="93">
        <f t="shared" si="26"/>
        <v>0</v>
      </c>
      <c r="Q68" s="93">
        <f t="shared" si="26"/>
        <v>0</v>
      </c>
      <c r="R68" s="93">
        <f t="shared" si="26"/>
        <v>0</v>
      </c>
      <c r="S68" s="93">
        <f t="shared" si="26"/>
        <v>0</v>
      </c>
      <c r="T68" s="93">
        <f t="shared" si="26"/>
        <v>0</v>
      </c>
    </row>
    <row r="69" spans="1:20" ht="18.75">
      <c r="A69" s="94" t="s">
        <v>132</v>
      </c>
      <c r="B69" s="93">
        <f>B62</f>
        <v>183426.37394259998</v>
      </c>
      <c r="C69" s="93">
        <f>C62</f>
        <v>347183.84019037674</v>
      </c>
      <c r="D69" s="93">
        <f t="shared" ref="D69:T69" si="27">D62</f>
        <v>324258.63277534017</v>
      </c>
      <c r="E69" s="93">
        <f t="shared" si="27"/>
        <v>290817.68528217025</v>
      </c>
      <c r="F69" s="93">
        <f t="shared" si="27"/>
        <v>242396.42668538514</v>
      </c>
      <c r="G69" s="93">
        <f t="shared" si="27"/>
        <v>171668.27623998921</v>
      </c>
      <c r="H69" s="93">
        <f t="shared" si="27"/>
        <v>66504.90728298403</v>
      </c>
      <c r="I69" s="93">
        <f t="shared" si="27"/>
        <v>-93530.819250617933</v>
      </c>
      <c r="J69" s="93">
        <f t="shared" si="27"/>
        <v>-343658.01629673352</v>
      </c>
      <c r="K69" s="93">
        <f t="shared" si="27"/>
        <v>-746110.36054343416</v>
      </c>
      <c r="L69" s="93">
        <f t="shared" si="27"/>
        <v>-1413841.0741063766</v>
      </c>
      <c r="M69" s="93">
        <f t="shared" si="27"/>
        <v>-2557679.6317573409</v>
      </c>
      <c r="N69" s="93">
        <f t="shared" si="27"/>
        <v>-4582714.3247462455</v>
      </c>
      <c r="O69" s="93">
        <f t="shared" si="27"/>
        <v>-8290840.5655718641</v>
      </c>
      <c r="P69" s="93">
        <f t="shared" si="27"/>
        <v>-15318718.830828846</v>
      </c>
      <c r="Q69" s="93">
        <f t="shared" si="27"/>
        <v>-29112741.849464461</v>
      </c>
      <c r="R69" s="93">
        <f t="shared" si="27"/>
        <v>-57165003.468868166</v>
      </c>
      <c r="S69" s="93">
        <f t="shared" si="27"/>
        <v>-116299080.58686133</v>
      </c>
      <c r="T69" s="93">
        <f t="shared" si="27"/>
        <v>-245557150.00853902</v>
      </c>
    </row>
    <row r="70" spans="1:20" ht="18.75">
      <c r="A70" s="94" t="s">
        <v>111</v>
      </c>
      <c r="B70" s="93">
        <f>IF((SUM($B$51:B51)+SUM($B$53:B55)+SUM($B$72:B72))&lt;0,(SUM($B$51:B51)+SUM($B$53:B55)+SUM($B$72:B72))*0.2,0)</f>
        <v>-7788819.5868639993</v>
      </c>
      <c r="C70" s="93">
        <f>IF((SUM($B$51:C51)+SUM($B$53:C55)+SUM($B$72:C72))&lt;0,(SUM($B$51:C51)+SUM($B$53:C55)+SUM($B$72:C72))*0.2,0)</f>
        <v>-7700660.2293492202</v>
      </c>
      <c r="D70" s="93">
        <f>IF((SUM($B$51:D51)+SUM($B$53:D55)+SUM($B$72:D72))&lt;0,(SUM($B$51:D51)+SUM($B$53:D55)+SUM($B$72:D72))*0.2,0)</f>
        <v>-7595345.2730636885</v>
      </c>
      <c r="E70" s="93">
        <f>IF((SUM($B$51:E51)+SUM($B$53:E55)+SUM($B$72:E72))&lt;0,(SUM($B$51:E51)+SUM($B$53:E55)+SUM($B$72:E72))*0.2,0)</f>
        <v>-7462358.9779292736</v>
      </c>
      <c r="F70" s="93">
        <f>IF((SUM($B$51:F51)+SUM($B$53:F55)+SUM($B$72:F72))&lt;0,(SUM($B$51:F51)+SUM($B$53:F55)+SUM($B$72:F72))*0.2,0)</f>
        <v>-7286721.0328423576</v>
      </c>
      <c r="G70" s="93">
        <f>IF((SUM($B$51:G51)+SUM($B$53:G55)+SUM($B$72:G72))&lt;0,(SUM($B$51:G51)+SUM($B$53:G55)+SUM($B$72:G72))*0.2,0)</f>
        <v>-7046124.5459543318</v>
      </c>
      <c r="H70" s="93">
        <f>IF((SUM($B$51:H51)+SUM($B$53:H55)+SUM($B$72:H72))&lt;0,(SUM($B$51:H51)+SUM($B$53:H55)+SUM($B$72:H72))*0.2,0)</f>
        <v>-6706134.2987535866</v>
      </c>
      <c r="I70" s="93">
        <f>IF((SUM($B$51:I51)+SUM($B$53:I55)+SUM($B$72:I72))&lt;0,(SUM($B$51:I51)+SUM($B$53:I55)+SUM($B$72:I72))*0.2,0)</f>
        <v>-6211877.9336635238</v>
      </c>
      <c r="J70" s="93">
        <f>IF((SUM($B$51:J51)+SUM($B$53:J55)+SUM($B$72:J72))&lt;0,(SUM($B$51:J51)+SUM($B$53:J55)+SUM($B$72:J72))*0.2,0)</f>
        <v>-5473263.9801716311</v>
      </c>
      <c r="K70" s="93">
        <f>IF((SUM($B$51:K51)+SUM($B$53:K55)+SUM($B$72:K72))&lt;0,(SUM($B$51:K51)+SUM($B$53:K55)+SUM($B$72:K72))*0.2,0)</f>
        <v>-4337967.2910773223</v>
      </c>
      <c r="L70" s="93">
        <f>IF((SUM($B$51:L51)+SUM($B$53:L55)+SUM($B$72:L72))&lt;0,(SUM($B$51:L51)+SUM($B$53:L55)+SUM($B$72:L72))*0.2,0)</f>
        <v>-2540709.4970643567</v>
      </c>
      <c r="M70" s="93">
        <f>IF((SUM($B$51:M51)+SUM($B$53:M55)+SUM($B$72:M72))&lt;0,(SUM($B$51:M51)+SUM($B$53:M55)+SUM($B$72:M72))*0.2,0)</f>
        <v>0</v>
      </c>
      <c r="N70" s="93">
        <f>IF((SUM($B$51:N51)+SUM($B$53:N55)+SUM($B$72:N72))&lt;0,(SUM($B$51:N51)+SUM($B$53:N55)+SUM($B$72:N72))*0.2,0)</f>
        <v>0</v>
      </c>
      <c r="O70" s="93">
        <f>IF((SUM($B$51:O51)+SUM($B$53:O55)+SUM($B$72:O72))&lt;0,(SUM($B$51:O51)+SUM($B$53:O55)+SUM($B$72:O72))*0.2,0)</f>
        <v>0</v>
      </c>
      <c r="P70" s="93">
        <f>IF((SUM($B$51:P51)+SUM($B$53:P55)+SUM($B$72:P72))&lt;0,(SUM($B$51:P51)+SUM($B$53:P55)+SUM($B$72:P72))*0.2,0)</f>
        <v>0</v>
      </c>
      <c r="Q70" s="93">
        <f>IF((SUM($B$51:Q51)+SUM($B$53:Q55)+SUM($B$72:Q72))&lt;0,(SUM($B$51:Q51)+SUM($B$53:Q55)+SUM($B$72:Q72))*0.2,0)</f>
        <v>0</v>
      </c>
      <c r="R70" s="93">
        <f>IF((SUM($B$51:R51)+SUM($B$53:R55)+SUM($B$72:R72))&lt;0,(SUM($B$51:R51)+SUM($B$53:R55)+SUM($B$72:R72))*0.2,0)</f>
        <v>0</v>
      </c>
      <c r="S70" s="93">
        <f>IF((SUM($B$51:S51)+SUM($B$53:S55)+SUM($B$72:S72))&lt;0,(SUM($B$51:S51)+SUM($B$53:S55)+SUM($B$72:S72))*0.2,0)</f>
        <v>0</v>
      </c>
      <c r="T70" s="93">
        <f>IF((SUM($B$51:T51)+SUM($B$53:T55)+SUM($B$72:T72))&lt;0,(SUM($B$51:T51)+SUM($B$53:T55)+SUM($B$72:T72))*0.2,0)</f>
        <v>0</v>
      </c>
    </row>
    <row r="71" spans="1:20" ht="18.75">
      <c r="A71" s="94" t="s">
        <v>287</v>
      </c>
      <c r="B71" s="93">
        <f>-B51*(B31)</f>
        <v>-74232.048999999999</v>
      </c>
      <c r="C71" s="93">
        <f t="shared" ref="C71:T71" si="28">-(C51-B51)*$B$31</f>
        <v>-6058.1072117096164</v>
      </c>
      <c r="D71" s="93">
        <f t="shared" si="28"/>
        <v>-10026.218483548508</v>
      </c>
      <c r="E71" s="93">
        <f t="shared" si="28"/>
        <v>-15342.025286542043</v>
      </c>
      <c r="F71" s="93">
        <f t="shared" si="28"/>
        <v>-22892.435072833672</v>
      </c>
      <c r="G71" s="93">
        <f t="shared" si="28"/>
        <v>-34108.545401002419</v>
      </c>
      <c r="H71" s="93">
        <f t="shared" si="28"/>
        <v>-51391.325636824899</v>
      </c>
      <c r="I71" s="93">
        <f t="shared" si="28"/>
        <v>-78895.282244341914</v>
      </c>
      <c r="J71" s="93">
        <f t="shared" si="28"/>
        <v>-124011.50643258607</v>
      </c>
      <c r="K71" s="93">
        <f t="shared" si="28"/>
        <v>-200247.3885221454</v>
      </c>
      <c r="L71" s="93">
        <f t="shared" si="28"/>
        <v>-332962.81400910375</v>
      </c>
      <c r="M71" s="93">
        <f t="shared" si="28"/>
        <v>-571096.02651510574</v>
      </c>
      <c r="N71" s="93">
        <f t="shared" si="28"/>
        <v>-1011776.5562645469</v>
      </c>
      <c r="O71" s="93">
        <f t="shared" si="28"/>
        <v>-1853408.0907465927</v>
      </c>
      <c r="P71" s="93">
        <f t="shared" si="28"/>
        <v>-3513373.2939485121</v>
      </c>
      <c r="Q71" s="93">
        <f t="shared" si="28"/>
        <v>-6896538.4292635145</v>
      </c>
      <c r="R71" s="93">
        <f t="shared" si="28"/>
        <v>-14025754.198618276</v>
      </c>
      <c r="S71" s="93">
        <f t="shared" si="28"/>
        <v>-29566762.27564254</v>
      </c>
      <c r="T71" s="93">
        <f t="shared" si="28"/>
        <v>-64628862.768323541</v>
      </c>
    </row>
    <row r="72" spans="1:20" ht="18.75">
      <c r="A72" s="94" t="s">
        <v>80</v>
      </c>
      <c r="B72" s="93">
        <f>-($B$17+$B$18)*$B$20</f>
        <v>-39338240.756489992</v>
      </c>
      <c r="C72" s="93">
        <v>0</v>
      </c>
      <c r="D72" s="93">
        <v>0</v>
      </c>
      <c r="E72" s="93">
        <v>0</v>
      </c>
      <c r="F72" s="93">
        <v>0</v>
      </c>
      <c r="G72" s="93">
        <v>0</v>
      </c>
      <c r="H72" s="93">
        <v>0</v>
      </c>
      <c r="I72" s="93">
        <v>0</v>
      </c>
      <c r="J72" s="93">
        <v>0</v>
      </c>
      <c r="K72" s="93">
        <v>0</v>
      </c>
      <c r="L72" s="93">
        <v>0</v>
      </c>
      <c r="M72" s="93">
        <v>0</v>
      </c>
      <c r="N72" s="93">
        <v>0</v>
      </c>
      <c r="O72" s="93">
        <v>0</v>
      </c>
      <c r="P72" s="93">
        <v>0</v>
      </c>
      <c r="Q72" s="93">
        <v>0</v>
      </c>
      <c r="R72" s="93">
        <v>0</v>
      </c>
      <c r="S72" s="93">
        <v>0</v>
      </c>
      <c r="T72" s="93">
        <v>0</v>
      </c>
    </row>
    <row r="73" spans="1:20" ht="18.75">
      <c r="A73" s="94" t="s">
        <v>79</v>
      </c>
      <c r="B73" s="93">
        <f>B46-B47</f>
        <v>0</v>
      </c>
      <c r="C73" s="93">
        <f>-C46</f>
        <v>0</v>
      </c>
      <c r="D73" s="93">
        <f>-D46</f>
        <v>0</v>
      </c>
      <c r="E73" s="93">
        <f>-E46</f>
        <v>0</v>
      </c>
      <c r="F73" s="93">
        <f>-F46</f>
        <v>0</v>
      </c>
      <c r="G73" s="93">
        <f>-G46</f>
        <v>0</v>
      </c>
      <c r="H73" s="93">
        <f t="shared" ref="H73:T73" si="29">H46-H47</f>
        <v>0</v>
      </c>
      <c r="I73" s="93">
        <f t="shared" si="29"/>
        <v>0</v>
      </c>
      <c r="J73" s="93">
        <f t="shared" si="29"/>
        <v>0</v>
      </c>
      <c r="K73" s="93">
        <f t="shared" si="29"/>
        <v>0</v>
      </c>
      <c r="L73" s="93">
        <f t="shared" si="29"/>
        <v>0</v>
      </c>
      <c r="M73" s="93">
        <f t="shared" si="29"/>
        <v>0</v>
      </c>
      <c r="N73" s="93">
        <f t="shared" si="29"/>
        <v>0</v>
      </c>
      <c r="O73" s="93">
        <f t="shared" si="29"/>
        <v>0</v>
      </c>
      <c r="P73" s="93">
        <f t="shared" si="29"/>
        <v>0</v>
      </c>
      <c r="Q73" s="93">
        <f t="shared" si="29"/>
        <v>0</v>
      </c>
      <c r="R73" s="93">
        <f t="shared" si="29"/>
        <v>0</v>
      </c>
      <c r="S73" s="93">
        <f t="shared" si="29"/>
        <v>0</v>
      </c>
      <c r="T73" s="93">
        <f t="shared" si="29"/>
        <v>0</v>
      </c>
    </row>
    <row r="74" spans="1:20" ht="18.75">
      <c r="A74" s="95" t="s">
        <v>235</v>
      </c>
      <c r="B74" s="92">
        <f>SUM(B66:B73)</f>
        <v>-46623723.196241394</v>
      </c>
      <c r="C74" s="92">
        <f>SUM(C66:C73)</f>
        <v>-7784179.005439437</v>
      </c>
      <c r="D74" s="92">
        <f>SUM(D66:D73)</f>
        <v>-7591131.3307655975</v>
      </c>
      <c r="E74" s="92">
        <f t="shared" ref="E74:T74" si="30">SUM(E66:E73)</f>
        <v>-7329697.0524614966</v>
      </c>
      <c r="F74" s="92">
        <f t="shared" si="30"/>
        <v>-6967924.4827737324</v>
      </c>
      <c r="G74" s="92">
        <f t="shared" si="30"/>
        <v>-6455631.5044322908</v>
      </c>
      <c r="H74" s="92">
        <f t="shared" si="30"/>
        <v>-5712270.5616393471</v>
      </c>
      <c r="I74" s="92">
        <f t="shared" si="30"/>
        <v>-4605375.2470223941</v>
      </c>
      <c r="J74" s="92">
        <f t="shared" si="30"/>
        <v>-2911368.7295342833</v>
      </c>
      <c r="K74" s="92">
        <f t="shared" si="30"/>
        <v>-242498.54554273194</v>
      </c>
      <c r="L74" s="92">
        <f t="shared" si="30"/>
        <v>4092966.6772350445</v>
      </c>
      <c r="M74" s="92">
        <f t="shared" si="30"/>
        <v>10970897.192397255</v>
      </c>
      <c r="N74" s="92">
        <f t="shared" si="30"/>
        <v>18630355.434603434</v>
      </c>
      <c r="O74" s="92">
        <f t="shared" si="30"/>
        <v>32621228.863423858</v>
      </c>
      <c r="P74" s="92">
        <f t="shared" si="30"/>
        <v>59072776.721249871</v>
      </c>
      <c r="Q74" s="92">
        <f t="shared" si="30"/>
        <v>110865703.66047731</v>
      </c>
      <c r="R74" s="92">
        <f t="shared" si="30"/>
        <v>215945534.3687374</v>
      </c>
      <c r="S74" s="92">
        <f t="shared" si="30"/>
        <v>436940834.76368576</v>
      </c>
      <c r="T74" s="92">
        <f t="shared" si="30"/>
        <v>918911011.95771563</v>
      </c>
    </row>
    <row r="75" spans="1:20" ht="18.75">
      <c r="A75" s="95" t="s">
        <v>299</v>
      </c>
      <c r="B75" s="92">
        <f>SUM($B$74:B74)</f>
        <v>-46623723.196241394</v>
      </c>
      <c r="C75" s="92">
        <f>SUM($B$74:C74)</f>
        <v>-54407902.201680832</v>
      </c>
      <c r="D75" s="92">
        <f>SUM($B$74:D74)</f>
        <v>-61999033.532446429</v>
      </c>
      <c r="E75" s="92">
        <f>SUM($B$74:E74)</f>
        <v>-69328730.584907919</v>
      </c>
      <c r="F75" s="92">
        <f>SUM($B$74:F74)</f>
        <v>-76296655.067681655</v>
      </c>
      <c r="G75" s="92">
        <f>SUM($B$74:G74)</f>
        <v>-82752286.572113946</v>
      </c>
      <c r="H75" s="92">
        <f>SUM($B$74:H74)</f>
        <v>-88464557.1337533</v>
      </c>
      <c r="I75" s="92">
        <f>SUM($B$74:I74)</f>
        <v>-93069932.38077569</v>
      </c>
      <c r="J75" s="92">
        <f>SUM($B$74:J74)</f>
        <v>-95981301.110309973</v>
      </c>
      <c r="K75" s="92">
        <f>SUM($B$74:K74)</f>
        <v>-96223799.655852705</v>
      </c>
      <c r="L75" s="92">
        <f>SUM($B$74:L74)</f>
        <v>-92130832.978617668</v>
      </c>
      <c r="M75" s="92">
        <f>SUM($B$74:M74)</f>
        <v>-81159935.786220416</v>
      </c>
      <c r="N75" s="92">
        <f>SUM($B$74:N74)</f>
        <v>-62529580.351616979</v>
      </c>
      <c r="O75" s="92">
        <f>SUM($B$74:O74)</f>
        <v>-29908351.488193121</v>
      </c>
      <c r="P75" s="92">
        <f>SUM($B$74:P74)</f>
        <v>29164425.23305675</v>
      </c>
      <c r="Q75" s="92">
        <f>SUM($B$74:Q74)</f>
        <v>140030128.89353406</v>
      </c>
      <c r="R75" s="92">
        <f>SUM($B$74:R74)</f>
        <v>355975663.26227146</v>
      </c>
      <c r="S75" s="92">
        <f>SUM($B$74:S74)</f>
        <v>792916498.02595723</v>
      </c>
      <c r="T75" s="92">
        <f>SUM($B$74:T74)</f>
        <v>1711827509.9836729</v>
      </c>
    </row>
    <row r="76" spans="1:20" ht="23.25" customHeight="1">
      <c r="A76" s="94" t="s">
        <v>98</v>
      </c>
      <c r="B76" s="99">
        <f>1/POWER((1+$B$38),B64)</f>
        <v>1</v>
      </c>
      <c r="C76" s="99">
        <f>1/POWER((1+$B$38),C64)</f>
        <v>0.88888888888888884</v>
      </c>
      <c r="D76" s="99">
        <f t="shared" ref="D76:T76" si="31">1/POWER((1+$B$38),D64)</f>
        <v>0.79012345679012341</v>
      </c>
      <c r="E76" s="99">
        <f t="shared" si="31"/>
        <v>0.7023319615912208</v>
      </c>
      <c r="F76" s="99">
        <f t="shared" si="31"/>
        <v>0.62429507696997411</v>
      </c>
      <c r="G76" s="99">
        <f t="shared" si="31"/>
        <v>0.5549289573066436</v>
      </c>
      <c r="H76" s="99">
        <f t="shared" si="31"/>
        <v>0.49327018427257213</v>
      </c>
      <c r="I76" s="99">
        <f t="shared" si="31"/>
        <v>0.4384623860200641</v>
      </c>
      <c r="J76" s="99">
        <f t="shared" si="31"/>
        <v>0.38974434312894585</v>
      </c>
      <c r="K76" s="99">
        <f t="shared" si="31"/>
        <v>0.34643941611461854</v>
      </c>
      <c r="L76" s="99">
        <f t="shared" si="31"/>
        <v>0.30794614765743872</v>
      </c>
      <c r="M76" s="99">
        <f t="shared" si="31"/>
        <v>0.27372990902883443</v>
      </c>
      <c r="N76" s="99">
        <f t="shared" si="31"/>
        <v>0.24331547469229725</v>
      </c>
      <c r="O76" s="99">
        <f t="shared" si="31"/>
        <v>0.21628042194870867</v>
      </c>
      <c r="P76" s="99">
        <f t="shared" si="31"/>
        <v>0.1922492639544077</v>
      </c>
      <c r="Q76" s="99">
        <f t="shared" si="31"/>
        <v>0.1708882346261402</v>
      </c>
      <c r="R76" s="99">
        <f t="shared" si="31"/>
        <v>0.15190065300101349</v>
      </c>
      <c r="S76" s="99">
        <f t="shared" si="31"/>
        <v>0.13502280266756755</v>
      </c>
      <c r="T76" s="99">
        <f t="shared" si="31"/>
        <v>0.12002026903783782</v>
      </c>
    </row>
    <row r="77" spans="1:20" ht="18.75">
      <c r="A77" s="91" t="s">
        <v>288</v>
      </c>
      <c r="B77" s="92">
        <f>B74*B76</f>
        <v>-46623723.196241394</v>
      </c>
      <c r="C77" s="92">
        <f>C74*C76</f>
        <v>-6919270.2270572772</v>
      </c>
      <c r="D77" s="92">
        <f>D74*D76</f>
        <v>-5997930.9280123236</v>
      </c>
      <c r="E77" s="92">
        <f>E74*E76</f>
        <v>-5147880.5087246718</v>
      </c>
      <c r="F77" s="92">
        <f t="shared" ref="F77:T77" si="32">F74*F76</f>
        <v>-4350040.951294194</v>
      </c>
      <c r="G77" s="92">
        <f>G74*G76</f>
        <v>-3582416.8595105303</v>
      </c>
      <c r="H77" s="92">
        <f t="shared" si="32"/>
        <v>-2817692.7525546299</v>
      </c>
      <c r="I77" s="92">
        <f t="shared" si="32"/>
        <v>-2019283.819327181</v>
      </c>
      <c r="J77" s="92">
        <f t="shared" si="32"/>
        <v>-1134689.4930984927</v>
      </c>
      <c r="K77" s="92">
        <f t="shared" si="32"/>
        <v>-84011.054526468288</v>
      </c>
      <c r="L77" s="92">
        <f t="shared" si="32"/>
        <v>1260413.3207447995</v>
      </c>
      <c r="M77" s="92">
        <f t="shared" si="32"/>
        <v>3003062.6904395958</v>
      </c>
      <c r="N77" s="92">
        <f t="shared" si="32"/>
        <v>4533053.7762567541</v>
      </c>
      <c r="O77" s="92">
        <f t="shared" si="32"/>
        <v>7055333.1430667061</v>
      </c>
      <c r="P77" s="92">
        <f t="shared" si="32"/>
        <v>11356697.844403356</v>
      </c>
      <c r="Q77" s="92">
        <f t="shared" si="32"/>
        <v>18945644.379123777</v>
      </c>
      <c r="R77" s="92">
        <f t="shared" si="32"/>
        <v>32802267.683264013</v>
      </c>
      <c r="S77" s="92">
        <f t="shared" si="32"/>
        <v>58996976.109699383</v>
      </c>
      <c r="T77" s="92">
        <f t="shared" si="32"/>
        <v>110287946.87699683</v>
      </c>
    </row>
    <row r="78" spans="1:20" ht="18.75">
      <c r="A78" s="91" t="s">
        <v>289</v>
      </c>
      <c r="B78" s="92">
        <f>SUM($B$77:B77)</f>
        <v>-46623723.196241394</v>
      </c>
      <c r="C78" s="92">
        <f>SUM($B$77:C77)</f>
        <v>-53542993.423298672</v>
      </c>
      <c r="D78" s="92">
        <f>SUM($B$77:D77)</f>
        <v>-59540924.351310998</v>
      </c>
      <c r="E78" s="92">
        <f>SUM($B$77:E77)</f>
        <v>-64688804.860035673</v>
      </c>
      <c r="F78" s="92">
        <f>SUM($B$77:F77)</f>
        <v>-69038845.811329871</v>
      </c>
      <c r="G78" s="92">
        <f>SUM($B$77:G77)</f>
        <v>-72621262.670840397</v>
      </c>
      <c r="H78" s="92">
        <f>SUM($B$77:H77)</f>
        <v>-75438955.423395023</v>
      </c>
      <c r="I78" s="92">
        <f>SUM($B$77:I77)</f>
        <v>-77458239.242722198</v>
      </c>
      <c r="J78" s="92">
        <f>SUM($B$77:J77)</f>
        <v>-78592928.735820696</v>
      </c>
      <c r="K78" s="92">
        <f>SUM($B$77:K77)</f>
        <v>-78676939.790347159</v>
      </c>
      <c r="L78" s="92">
        <f>SUM($B$77:L77)</f>
        <v>-77416526.469602361</v>
      </c>
      <c r="M78" s="92">
        <f>SUM($B$77:M77)</f>
        <v>-74413463.779162765</v>
      </c>
      <c r="N78" s="92">
        <f>SUM($B$77:N77)</f>
        <v>-69880410.00290601</v>
      </c>
      <c r="O78" s="92">
        <f>SUM($B$77:O77)</f>
        <v>-62825076.859839305</v>
      </c>
      <c r="P78" s="92">
        <f>SUM($B$77:P77)</f>
        <v>-51468379.015435949</v>
      </c>
      <c r="Q78" s="92">
        <f>SUM($B$77:Q77)</f>
        <v>-32522734.636312172</v>
      </c>
      <c r="R78" s="92">
        <f>SUM($B$77:R77)</f>
        <v>279533.04695184156</v>
      </c>
      <c r="S78" s="92">
        <f>SUM($B$77:S77)</f>
        <v>59276509.156651229</v>
      </c>
      <c r="T78" s="92">
        <f>SUM($B$77:T77)</f>
        <v>169564456.03364807</v>
      </c>
    </row>
    <row r="79" spans="1:20" ht="18.75">
      <c r="A79" s="91" t="s">
        <v>290</v>
      </c>
      <c r="B79" s="100">
        <f>IF((ISERR(IRR($B$74:B74))),0,IF(IRR($B$74:B74)&lt;0,0,IRR($B$74:B74)))</f>
        <v>0</v>
      </c>
      <c r="C79" s="100">
        <f>IF((ISERR(IRR($B$74:C74))),0,IF(IRR($B$74:C74)&lt;0,0,IRR($B$74:C74)))</f>
        <v>0</v>
      </c>
      <c r="D79" s="100">
        <f>IF((ISERR(IRR($B$74:D74))),0,IF(IRR($B$74:D74)&lt;0,0,IRR($B$74:D74)))</f>
        <v>0</v>
      </c>
      <c r="E79" s="100">
        <f>IF((ISERR(IRR($B$74:E74))),0,IF(IRR($B$74:E74)&lt;0,0,IRR($B$74:E74)))</f>
        <v>0</v>
      </c>
      <c r="F79" s="100">
        <f>IF((ISERR(IRR($B$74:F74))),0,IF(IRR($B$74:F74)&lt;0,0,IRR($B$74:F74)))</f>
        <v>0</v>
      </c>
      <c r="G79" s="100">
        <f>IF((ISERR(IRR($B$74:G74))),0,IF(IRR($B$74:G74)&lt;0,0,IRR($B$74:G74)))</f>
        <v>0</v>
      </c>
      <c r="H79" s="100">
        <f>IF((ISERR(IRR($B$74:H74))),0,IF(IRR($B$74:H74)&lt;0,0,IRR($B$74:H74)))</f>
        <v>0</v>
      </c>
      <c r="I79" s="100">
        <f>IF((ISERR(IRR($B$74:I74))),0,IF(IRR($B$74:I74)&lt;0,0,IRR($B$74:I74)))</f>
        <v>0</v>
      </c>
      <c r="J79" s="100">
        <f>IF((ISERR(IRR($B$74:J74))),0,IF(IRR($B$74:J74)&lt;0,0,IRR($B$74:J74)))</f>
        <v>0</v>
      </c>
      <c r="K79" s="100">
        <f>IF((ISERR(IRR($B$74:K74))),0,IF(IRR($B$74:K74)&lt;0,0,IRR($B$74:K74)))</f>
        <v>0</v>
      </c>
      <c r="L79" s="100">
        <f>IF((ISERR(IRR($B$74:L74))),0,IF(IRR($B$74:L74)&lt;0,0,IRR($B$74:L74)))</f>
        <v>0</v>
      </c>
      <c r="M79" s="100">
        <f>IF((ISERR(IRR($B$74:M74))),0,IF(IRR($B$74:M74)&lt;0,0,IRR($B$74:M74)))</f>
        <v>0</v>
      </c>
      <c r="N79" s="100">
        <f>IF((ISERR(IRR($B$74:N74))),0,IF(IRR($B$74:N74)&lt;0,0,IRR($B$74:N74)))</f>
        <v>0</v>
      </c>
      <c r="O79" s="100">
        <f>IF((ISERR(IRR($B$74:O74))),0,IF(IRR($B$74:O74)&lt;0,0,IRR($B$74:O74)))</f>
        <v>0</v>
      </c>
      <c r="P79" s="100">
        <f>IF((ISERR(IRR($B$74:P74))),0,IF(IRR($B$74:P74)&lt;0,0,IRR($B$74:P74)))</f>
        <v>2.422383712598419E-2</v>
      </c>
      <c r="Q79" s="100">
        <f>IF((ISERR(IRR($B$74:Q74))),0,IF(IRR($B$74:Q74)&lt;0,0,IRR($B$74:Q74)))</f>
        <v>7.7215498412315758E-2</v>
      </c>
      <c r="R79" s="100">
        <f>IF((ISERR(IRR($B$74:R74))),0,IF(IRR($B$74:R74)&lt;0,0,IRR($B$74:R74)))</f>
        <v>0.12530039914842603</v>
      </c>
      <c r="S79" s="100">
        <f>IF((ISERR(IRR($B$74:S74))),0,IF(IRR($B$74:S74)&lt;0,0,IRR($B$74:S74)))</f>
        <v>0.17004214777711082</v>
      </c>
      <c r="T79" s="100">
        <f>IF((ISERR(IRR($B$74:T74))),0,IF(IRR($B$74:T74)&lt;0,0,IRR($B$74:T74)))</f>
        <v>0.21244281818161403</v>
      </c>
    </row>
    <row r="80" spans="1:20" ht="18.75">
      <c r="A80" s="91" t="s">
        <v>291</v>
      </c>
      <c r="B80" s="101">
        <f>IF(AND(B75&gt;0,A75&lt;0),(B64-(B75/(B75-A75))),0)</f>
        <v>0</v>
      </c>
      <c r="C80" s="101">
        <f t="shared" ref="C80:T80" si="33">IF(AND(C75&gt;0,B75&lt;0),(C64-(C75/(C75-B75))),0)</f>
        <v>0</v>
      </c>
      <c r="D80" s="101">
        <f t="shared" si="33"/>
        <v>0</v>
      </c>
      <c r="E80" s="101">
        <f t="shared" si="33"/>
        <v>0</v>
      </c>
      <c r="F80" s="101">
        <f t="shared" si="33"/>
        <v>0</v>
      </c>
      <c r="G80" s="101">
        <f>IF(AND(G75&gt;0,F75&lt;0),(G64-(G75/(G75-F75))),0)</f>
        <v>0</v>
      </c>
      <c r="H80" s="101">
        <f t="shared" si="33"/>
        <v>0</v>
      </c>
      <c r="I80" s="101">
        <f t="shared" si="33"/>
        <v>0</v>
      </c>
      <c r="J80" s="101">
        <f t="shared" si="33"/>
        <v>0</v>
      </c>
      <c r="K80" s="101">
        <f t="shared" si="33"/>
        <v>0</v>
      </c>
      <c r="L80" s="101">
        <f t="shared" si="33"/>
        <v>0</v>
      </c>
      <c r="M80" s="101">
        <f t="shared" si="33"/>
        <v>0</v>
      </c>
      <c r="N80" s="101">
        <f t="shared" si="33"/>
        <v>0</v>
      </c>
      <c r="O80" s="101">
        <f t="shared" si="33"/>
        <v>0</v>
      </c>
      <c r="P80" s="101">
        <f t="shared" si="33"/>
        <v>13.506296692795116</v>
      </c>
      <c r="Q80" s="101">
        <f t="shared" si="33"/>
        <v>0</v>
      </c>
      <c r="R80" s="101">
        <f t="shared" si="33"/>
        <v>0</v>
      </c>
      <c r="S80" s="101">
        <f t="shared" si="33"/>
        <v>0</v>
      </c>
      <c r="T80" s="101">
        <f t="shared" si="33"/>
        <v>0</v>
      </c>
    </row>
    <row r="81" spans="1:20" ht="19.5" thickBot="1">
      <c r="A81" s="102" t="s">
        <v>292</v>
      </c>
      <c r="B81" s="103">
        <f>IF(AND(B78&gt;0,A78&lt;0),(B64-(B78/(B78-A78))),0)</f>
        <v>0</v>
      </c>
      <c r="C81" s="103">
        <f t="shared" ref="C81:T81" si="34">IF(AND(C78&gt;0,B78&lt;0),(C64-(C78/(C78-B78))),0)</f>
        <v>0</v>
      </c>
      <c r="D81" s="103">
        <f t="shared" si="34"/>
        <v>0</v>
      </c>
      <c r="E81" s="103">
        <f t="shared" si="34"/>
        <v>0</v>
      </c>
      <c r="F81" s="103">
        <f t="shared" si="34"/>
        <v>0</v>
      </c>
      <c r="G81" s="103">
        <f t="shared" si="34"/>
        <v>0</v>
      </c>
      <c r="H81" s="103">
        <f>IF(AND(H78&gt;0,G78&lt;0),(H64-(H78/(H78-G78))),0)</f>
        <v>0</v>
      </c>
      <c r="I81" s="103">
        <f t="shared" si="34"/>
        <v>0</v>
      </c>
      <c r="J81" s="103">
        <f t="shared" si="34"/>
        <v>0</v>
      </c>
      <c r="K81" s="103">
        <f t="shared" si="34"/>
        <v>0</v>
      </c>
      <c r="L81" s="103">
        <f t="shared" si="34"/>
        <v>0</v>
      </c>
      <c r="M81" s="103">
        <f t="shared" si="34"/>
        <v>0</v>
      </c>
      <c r="N81" s="103">
        <f t="shared" si="34"/>
        <v>0</v>
      </c>
      <c r="O81" s="103">
        <f t="shared" si="34"/>
        <v>0</v>
      </c>
      <c r="P81" s="103">
        <f t="shared" si="34"/>
        <v>0</v>
      </c>
      <c r="Q81" s="103">
        <f t="shared" si="34"/>
        <v>0</v>
      </c>
      <c r="R81" s="103">
        <f t="shared" si="34"/>
        <v>15.991478240173789</v>
      </c>
      <c r="S81" s="103">
        <f t="shared" si="34"/>
        <v>0</v>
      </c>
      <c r="T81" s="103">
        <f t="shared" si="34"/>
        <v>0</v>
      </c>
    </row>
    <row r="82" spans="1:20" ht="18.75">
      <c r="A82" s="44"/>
      <c r="B82" s="44"/>
      <c r="C82" s="44"/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</row>
    <row r="83" spans="1:20" ht="18.75">
      <c r="A83" s="333" t="s">
        <v>300</v>
      </c>
      <c r="B83" s="333"/>
      <c r="C83" s="333"/>
      <c r="D83" s="333"/>
      <c r="E83" s="333"/>
      <c r="F83" s="333"/>
      <c r="G83" s="333"/>
      <c r="H83" s="333"/>
      <c r="I83" s="333"/>
      <c r="J83" s="333"/>
      <c r="K83" s="333"/>
      <c r="L83" s="44"/>
      <c r="M83" s="44"/>
      <c r="N83" s="44"/>
      <c r="O83" s="44"/>
      <c r="P83" s="44"/>
      <c r="Q83" s="44"/>
      <c r="R83" s="44"/>
      <c r="S83" s="44"/>
      <c r="T83" s="44"/>
    </row>
    <row r="84" spans="1:20" ht="18.75">
      <c r="A84" s="44"/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</row>
    <row r="85" spans="1:20" ht="18.75">
      <c r="A85" s="47"/>
      <c r="B85" s="44"/>
      <c r="C85" s="44"/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</row>
    <row r="86" spans="1:20" ht="18.75">
      <c r="A86" s="44"/>
      <c r="B86" s="44"/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</row>
    <row r="87" spans="1:20" ht="18.75">
      <c r="A87" s="44"/>
      <c r="B87" s="44"/>
      <c r="C87" s="44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</row>
    <row r="88" spans="1:20" ht="18.75">
      <c r="A88" s="44"/>
      <c r="B88" s="44"/>
      <c r="C88" s="44"/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</row>
    <row r="89" spans="1:20" ht="18.75">
      <c r="A89" s="44"/>
      <c r="B89" s="44"/>
      <c r="C89" s="44"/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</row>
    <row r="90" spans="1:20" ht="18.75">
      <c r="A90" s="44"/>
      <c r="B90" s="44"/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 t="s">
        <v>301</v>
      </c>
      <c r="R90" s="44" t="s">
        <v>302</v>
      </c>
      <c r="S90" s="44"/>
      <c r="T90" s="44"/>
    </row>
    <row r="91" spans="1:20" ht="18.75">
      <c r="A91" s="44"/>
      <c r="B91" s="136"/>
      <c r="C91" s="137">
        <v>1</v>
      </c>
      <c r="D91" s="137">
        <v>2</v>
      </c>
      <c r="E91" s="137">
        <v>3</v>
      </c>
      <c r="F91" s="137">
        <v>4</v>
      </c>
      <c r="G91" s="137">
        <v>5</v>
      </c>
      <c r="H91" s="137">
        <v>6</v>
      </c>
      <c r="I91" s="137">
        <v>7</v>
      </c>
      <c r="J91" s="137">
        <v>8</v>
      </c>
      <c r="K91" s="137">
        <v>9</v>
      </c>
      <c r="L91" s="137">
        <v>10</v>
      </c>
      <c r="M91" s="137">
        <v>11</v>
      </c>
      <c r="N91" s="137">
        <v>12</v>
      </c>
      <c r="O91" s="137">
        <v>13</v>
      </c>
      <c r="P91" s="137">
        <v>14</v>
      </c>
      <c r="Q91" s="137">
        <v>15</v>
      </c>
      <c r="R91" s="138"/>
      <c r="S91" s="139" t="s">
        <v>41</v>
      </c>
      <c r="T91" s="44"/>
    </row>
    <row r="92" spans="1:20" ht="18.75">
      <c r="A92" s="44"/>
      <c r="B92" s="138"/>
      <c r="C92" s="140">
        <f t="shared" ref="C92:O92" si="35">$B$17/$B$19/12</f>
        <v>109272.89099024999</v>
      </c>
      <c r="D92" s="140">
        <f t="shared" si="35"/>
        <v>109272.89099024999</v>
      </c>
      <c r="E92" s="140">
        <f t="shared" si="35"/>
        <v>109272.89099024999</v>
      </c>
      <c r="F92" s="140">
        <f t="shared" si="35"/>
        <v>109272.89099024999</v>
      </c>
      <c r="G92" s="140">
        <f t="shared" si="35"/>
        <v>109272.89099024999</v>
      </c>
      <c r="H92" s="140">
        <f t="shared" si="35"/>
        <v>109272.89099024999</v>
      </c>
      <c r="I92" s="140">
        <f t="shared" si="35"/>
        <v>109272.89099024999</v>
      </c>
      <c r="J92" s="140">
        <f t="shared" si="35"/>
        <v>109272.89099024999</v>
      </c>
      <c r="K92" s="140">
        <f t="shared" si="35"/>
        <v>109272.89099024999</v>
      </c>
      <c r="L92" s="140">
        <f t="shared" si="35"/>
        <v>109272.89099024999</v>
      </c>
      <c r="M92" s="140">
        <f t="shared" si="35"/>
        <v>109272.89099024999</v>
      </c>
      <c r="N92" s="140">
        <f t="shared" si="35"/>
        <v>109272.89099024999</v>
      </c>
      <c r="O92" s="140">
        <f t="shared" si="35"/>
        <v>109272.89099024999</v>
      </c>
      <c r="P92" s="140">
        <f>SUM(C92:O92)</f>
        <v>1420547.5828732504</v>
      </c>
      <c r="Q92" s="138"/>
      <c r="R92" s="138"/>
      <c r="S92" s="139"/>
      <c r="T92" s="44"/>
    </row>
    <row r="93" spans="1:20" ht="18.75">
      <c r="A93" s="44"/>
      <c r="B93" s="138">
        <v>2021</v>
      </c>
      <c r="C93" s="141"/>
      <c r="D93" s="141"/>
      <c r="E93" s="141"/>
      <c r="F93" s="141"/>
      <c r="G93" s="141"/>
      <c r="H93" s="141"/>
      <c r="I93" s="141"/>
      <c r="J93" s="141"/>
      <c r="K93" s="141"/>
      <c r="L93" s="141">
        <f>B17</f>
        <v>39338240.756489992</v>
      </c>
      <c r="M93" s="141">
        <f>L93-M92</f>
        <v>39228967.865499742</v>
      </c>
      <c r="N93" s="141">
        <f>M93-N92</f>
        <v>39119694.974509493</v>
      </c>
      <c r="O93" s="141">
        <f>N93-O92</f>
        <v>39010422.083519243</v>
      </c>
      <c r="P93" s="142">
        <f>SUM(C93:O93)</f>
        <v>156697325.68001845</v>
      </c>
      <c r="Q93" s="143">
        <f>P93/13</f>
        <v>12053640.436924497</v>
      </c>
      <c r="R93" s="142">
        <f>Q93*2.2/100</f>
        <v>265180.08961233892</v>
      </c>
      <c r="S93" s="93">
        <f>L93-O93</f>
        <v>327818.67297074944</v>
      </c>
      <c r="T93" s="44">
        <f>B93</f>
        <v>2021</v>
      </c>
    </row>
    <row r="94" spans="1:20" ht="18.75">
      <c r="A94" s="44"/>
      <c r="B94" s="138">
        <f>B93+1</f>
        <v>2022</v>
      </c>
      <c r="C94" s="140">
        <f t="shared" ref="C94:C107" si="36">O93</f>
        <v>39010422.083519243</v>
      </c>
      <c r="D94" s="144">
        <f>IF((C94-$C$92)&lt;0,0,(C94-$C$92))</f>
        <v>38901149.192528993</v>
      </c>
      <c r="E94" s="144">
        <f t="shared" ref="E94:O94" si="37">IF((D94-$C$92)&lt;0,0,(D94-$C$92))</f>
        <v>38791876.301538743</v>
      </c>
      <c r="F94" s="144">
        <f t="shared" si="37"/>
        <v>38682603.410548493</v>
      </c>
      <c r="G94" s="144">
        <f t="shared" si="37"/>
        <v>38573330.519558243</v>
      </c>
      <c r="H94" s="144">
        <f t="shared" si="37"/>
        <v>38464057.628567994</v>
      </c>
      <c r="I94" s="144">
        <f t="shared" si="37"/>
        <v>38354784.737577744</v>
      </c>
      <c r="J94" s="144">
        <f t="shared" si="37"/>
        <v>38245511.846587494</v>
      </c>
      <c r="K94" s="144">
        <f t="shared" si="37"/>
        <v>38136238.955597244</v>
      </c>
      <c r="L94" s="144">
        <f t="shared" si="37"/>
        <v>38026966.064606994</v>
      </c>
      <c r="M94" s="144">
        <f t="shared" si="37"/>
        <v>37917693.173616745</v>
      </c>
      <c r="N94" s="144">
        <f t="shared" si="37"/>
        <v>37808420.282626495</v>
      </c>
      <c r="O94" s="144">
        <f t="shared" si="37"/>
        <v>37699147.391636245</v>
      </c>
      <c r="P94" s="142">
        <f t="shared" ref="P94:P102" si="38">SUM(C94:O94)</f>
        <v>498612201.58851063</v>
      </c>
      <c r="Q94" s="143">
        <f t="shared" ref="Q94:Q102" si="39">P94/13</f>
        <v>38354784.737577744</v>
      </c>
      <c r="R94" s="142">
        <f t="shared" ref="R94:R107" si="40">Q94*2.2/100</f>
        <v>843805.26422671054</v>
      </c>
      <c r="S94" s="93">
        <f>C94-O94</f>
        <v>1311274.6918829978</v>
      </c>
      <c r="T94" s="44">
        <f t="shared" ref="T94:T105" si="41">B94</f>
        <v>2022</v>
      </c>
    </row>
    <row r="95" spans="1:20" ht="18.75">
      <c r="A95" s="44"/>
      <c r="B95" s="138">
        <f t="shared" ref="B95:B107" si="42">B94+1</f>
        <v>2023</v>
      </c>
      <c r="C95" s="140">
        <f t="shared" si="36"/>
        <v>37699147.391636245</v>
      </c>
      <c r="D95" s="144">
        <f t="shared" ref="D95:O107" si="43">IF((C95-$C$92)&lt;0,0,(C95-$C$92))</f>
        <v>37589874.500645995</v>
      </c>
      <c r="E95" s="144">
        <f t="shared" si="43"/>
        <v>37480601.609655745</v>
      </c>
      <c r="F95" s="144">
        <f t="shared" si="43"/>
        <v>37371328.718665496</v>
      </c>
      <c r="G95" s="144">
        <f t="shared" si="43"/>
        <v>37262055.827675246</v>
      </c>
      <c r="H95" s="144">
        <f t="shared" si="43"/>
        <v>37152782.936684996</v>
      </c>
      <c r="I95" s="144">
        <f t="shared" si="43"/>
        <v>37043510.045694746</v>
      </c>
      <c r="J95" s="144">
        <f t="shared" si="43"/>
        <v>36934237.154704496</v>
      </c>
      <c r="K95" s="144">
        <f t="shared" si="43"/>
        <v>36824964.263714246</v>
      </c>
      <c r="L95" s="144">
        <f t="shared" si="43"/>
        <v>36715691.372723997</v>
      </c>
      <c r="M95" s="144">
        <f t="shared" si="43"/>
        <v>36606418.481733747</v>
      </c>
      <c r="N95" s="144">
        <f t="shared" si="43"/>
        <v>36497145.590743497</v>
      </c>
      <c r="O95" s="144">
        <f t="shared" si="43"/>
        <v>36387872.699753247</v>
      </c>
      <c r="P95" s="142">
        <f>SUM(C95:O95)</f>
        <v>481565630.59403163</v>
      </c>
      <c r="Q95" s="143">
        <f t="shared" si="39"/>
        <v>37043510.045694739</v>
      </c>
      <c r="R95" s="142">
        <f t="shared" si="40"/>
        <v>814957.22100528434</v>
      </c>
      <c r="S95" s="93">
        <f>C95-O95</f>
        <v>1311274.6918829978</v>
      </c>
      <c r="T95" s="44">
        <f t="shared" si="41"/>
        <v>2023</v>
      </c>
    </row>
    <row r="96" spans="1:20" ht="18.75">
      <c r="A96" s="44"/>
      <c r="B96" s="138">
        <f t="shared" si="42"/>
        <v>2024</v>
      </c>
      <c r="C96" s="140">
        <f t="shared" si="36"/>
        <v>36387872.699753247</v>
      </c>
      <c r="D96" s="144">
        <f t="shared" si="43"/>
        <v>36278599.808762997</v>
      </c>
      <c r="E96" s="144">
        <f t="shared" si="43"/>
        <v>36169326.917772748</v>
      </c>
      <c r="F96" s="144">
        <f t="shared" si="43"/>
        <v>36060054.026782498</v>
      </c>
      <c r="G96" s="144">
        <f t="shared" si="43"/>
        <v>35950781.135792248</v>
      </c>
      <c r="H96" s="144">
        <f t="shared" si="43"/>
        <v>35841508.244801998</v>
      </c>
      <c r="I96" s="144">
        <f t="shared" si="43"/>
        <v>35732235.353811748</v>
      </c>
      <c r="J96" s="144">
        <f t="shared" si="43"/>
        <v>35622962.462821499</v>
      </c>
      <c r="K96" s="144">
        <f t="shared" si="43"/>
        <v>35513689.571831249</v>
      </c>
      <c r="L96" s="144">
        <f t="shared" si="43"/>
        <v>35404416.680840999</v>
      </c>
      <c r="M96" s="144">
        <f t="shared" si="43"/>
        <v>35295143.789850749</v>
      </c>
      <c r="N96" s="144">
        <f t="shared" si="43"/>
        <v>35185870.898860499</v>
      </c>
      <c r="O96" s="144">
        <f t="shared" si="43"/>
        <v>35076598.007870249</v>
      </c>
      <c r="P96" s="142">
        <f t="shared" si="38"/>
        <v>464519059.59955269</v>
      </c>
      <c r="Q96" s="143">
        <f t="shared" si="39"/>
        <v>35732235.353811748</v>
      </c>
      <c r="R96" s="142">
        <f t="shared" si="40"/>
        <v>786109.1777838585</v>
      </c>
      <c r="S96" s="93">
        <f t="shared" ref="S96:S107" si="44">C96-O96</f>
        <v>1311274.6918829978</v>
      </c>
      <c r="T96" s="44">
        <f t="shared" si="41"/>
        <v>2024</v>
      </c>
    </row>
    <row r="97" spans="1:20" ht="18.75">
      <c r="A97" s="44"/>
      <c r="B97" s="138">
        <f t="shared" si="42"/>
        <v>2025</v>
      </c>
      <c r="C97" s="140">
        <f t="shared" si="36"/>
        <v>35076598.007870249</v>
      </c>
      <c r="D97" s="144">
        <f t="shared" si="43"/>
        <v>34967325.11688</v>
      </c>
      <c r="E97" s="144">
        <f t="shared" si="43"/>
        <v>34858052.22588975</v>
      </c>
      <c r="F97" s="144">
        <f t="shared" si="43"/>
        <v>34748779.3348995</v>
      </c>
      <c r="G97" s="144">
        <f t="shared" si="43"/>
        <v>34639506.44390925</v>
      </c>
      <c r="H97" s="144">
        <f t="shared" si="43"/>
        <v>34530233.552919</v>
      </c>
      <c r="I97" s="144">
        <f t="shared" si="43"/>
        <v>34420960.661928751</v>
      </c>
      <c r="J97" s="144">
        <f t="shared" si="43"/>
        <v>34311687.770938501</v>
      </c>
      <c r="K97" s="144">
        <f t="shared" si="43"/>
        <v>34202414.879948251</v>
      </c>
      <c r="L97" s="144">
        <f t="shared" si="43"/>
        <v>34093141.988958001</v>
      </c>
      <c r="M97" s="144">
        <f t="shared" si="43"/>
        <v>33983869.097967751</v>
      </c>
      <c r="N97" s="144">
        <f t="shared" si="43"/>
        <v>33874596.206977502</v>
      </c>
      <c r="O97" s="144">
        <f t="shared" si="43"/>
        <v>33765323.315987252</v>
      </c>
      <c r="P97" s="142">
        <f t="shared" si="38"/>
        <v>447472488.60507369</v>
      </c>
      <c r="Q97" s="143">
        <f t="shared" si="39"/>
        <v>34420960.661928743</v>
      </c>
      <c r="R97" s="142">
        <f t="shared" si="40"/>
        <v>757261.13456243242</v>
      </c>
      <c r="S97" s="93">
        <f t="shared" si="44"/>
        <v>1311274.6918829978</v>
      </c>
      <c r="T97" s="44">
        <f t="shared" si="41"/>
        <v>2025</v>
      </c>
    </row>
    <row r="98" spans="1:20" ht="18.75">
      <c r="A98" s="44"/>
      <c r="B98" s="138">
        <f t="shared" si="42"/>
        <v>2026</v>
      </c>
      <c r="C98" s="140">
        <f t="shared" si="36"/>
        <v>33765323.315987252</v>
      </c>
      <c r="D98" s="144">
        <f t="shared" si="43"/>
        <v>33656050.424997002</v>
      </c>
      <c r="E98" s="144">
        <f t="shared" si="43"/>
        <v>33546777.534006752</v>
      </c>
      <c r="F98" s="144">
        <f t="shared" si="43"/>
        <v>33437504.643016502</v>
      </c>
      <c r="G98" s="144">
        <f t="shared" si="43"/>
        <v>33328231.752026252</v>
      </c>
      <c r="H98" s="144">
        <f t="shared" si="43"/>
        <v>33218958.861036003</v>
      </c>
      <c r="I98" s="144">
        <f t="shared" si="43"/>
        <v>33109685.970045753</v>
      </c>
      <c r="J98" s="144">
        <f t="shared" si="43"/>
        <v>33000413.079055503</v>
      </c>
      <c r="K98" s="144">
        <f t="shared" si="43"/>
        <v>32891140.188065253</v>
      </c>
      <c r="L98" s="144">
        <f t="shared" si="43"/>
        <v>32781867.297075003</v>
      </c>
      <c r="M98" s="144">
        <f t="shared" si="43"/>
        <v>32672594.406084754</v>
      </c>
      <c r="N98" s="144">
        <f t="shared" si="43"/>
        <v>32563321.515094504</v>
      </c>
      <c r="O98" s="144">
        <f t="shared" si="43"/>
        <v>32454048.624104254</v>
      </c>
      <c r="P98" s="142">
        <f t="shared" si="38"/>
        <v>430425917.61059475</v>
      </c>
      <c r="Q98" s="143">
        <f t="shared" si="39"/>
        <v>33109685.970045749</v>
      </c>
      <c r="R98" s="142">
        <f t="shared" si="40"/>
        <v>728413.09134100657</v>
      </c>
      <c r="S98" s="93">
        <f t="shared" si="44"/>
        <v>1311274.6918829978</v>
      </c>
      <c r="T98" s="44">
        <f t="shared" si="41"/>
        <v>2026</v>
      </c>
    </row>
    <row r="99" spans="1:20" ht="18.75">
      <c r="A99" s="44"/>
      <c r="B99" s="138">
        <f t="shared" si="42"/>
        <v>2027</v>
      </c>
      <c r="C99" s="140">
        <f t="shared" si="36"/>
        <v>32454048.624104254</v>
      </c>
      <c r="D99" s="144">
        <f t="shared" si="43"/>
        <v>32344775.733114004</v>
      </c>
      <c r="E99" s="144">
        <f t="shared" si="43"/>
        <v>32235502.842123754</v>
      </c>
      <c r="F99" s="144">
        <f t="shared" si="43"/>
        <v>32126229.951133505</v>
      </c>
      <c r="G99" s="144">
        <f t="shared" si="43"/>
        <v>32016957.060143255</v>
      </c>
      <c r="H99" s="144">
        <f t="shared" si="43"/>
        <v>31907684.169153005</v>
      </c>
      <c r="I99" s="144">
        <f t="shared" si="43"/>
        <v>31798411.278162755</v>
      </c>
      <c r="J99" s="144">
        <f t="shared" si="43"/>
        <v>31689138.387172505</v>
      </c>
      <c r="K99" s="144">
        <f t="shared" si="43"/>
        <v>31579865.496182255</v>
      </c>
      <c r="L99" s="144">
        <f t="shared" si="43"/>
        <v>31470592.605192006</v>
      </c>
      <c r="M99" s="144">
        <f t="shared" si="43"/>
        <v>31361319.714201756</v>
      </c>
      <c r="N99" s="144">
        <f t="shared" si="43"/>
        <v>31252046.823211506</v>
      </c>
      <c r="O99" s="144">
        <f t="shared" si="43"/>
        <v>31142773.932221256</v>
      </c>
      <c r="P99" s="142">
        <f t="shared" si="38"/>
        <v>413379346.61611575</v>
      </c>
      <c r="Q99" s="143">
        <f t="shared" si="39"/>
        <v>31798411.278162751</v>
      </c>
      <c r="R99" s="142">
        <f t="shared" si="40"/>
        <v>699565.04811958061</v>
      </c>
      <c r="S99" s="93">
        <f t="shared" si="44"/>
        <v>1311274.6918829978</v>
      </c>
      <c r="T99" s="44">
        <f t="shared" si="41"/>
        <v>2027</v>
      </c>
    </row>
    <row r="100" spans="1:20" ht="18.75">
      <c r="A100" s="44"/>
      <c r="B100" s="138">
        <f t="shared" si="42"/>
        <v>2028</v>
      </c>
      <c r="C100" s="140">
        <f t="shared" si="36"/>
        <v>31142773.932221256</v>
      </c>
      <c r="D100" s="144">
        <f t="shared" si="43"/>
        <v>31033501.041231006</v>
      </c>
      <c r="E100" s="144">
        <f t="shared" si="43"/>
        <v>30924228.150240757</v>
      </c>
      <c r="F100" s="144">
        <f t="shared" si="43"/>
        <v>30814955.259250507</v>
      </c>
      <c r="G100" s="144">
        <f t="shared" si="43"/>
        <v>30705682.368260257</v>
      </c>
      <c r="H100" s="144">
        <f t="shared" si="43"/>
        <v>30596409.477270007</v>
      </c>
      <c r="I100" s="144">
        <f t="shared" si="43"/>
        <v>30487136.586279757</v>
      </c>
      <c r="J100" s="144">
        <f t="shared" si="43"/>
        <v>30377863.695289508</v>
      </c>
      <c r="K100" s="144">
        <f t="shared" si="43"/>
        <v>30268590.804299258</v>
      </c>
      <c r="L100" s="144">
        <f t="shared" si="43"/>
        <v>30159317.913309008</v>
      </c>
      <c r="M100" s="144">
        <f t="shared" si="43"/>
        <v>30050045.022318758</v>
      </c>
      <c r="N100" s="144">
        <f t="shared" si="43"/>
        <v>29940772.131328508</v>
      </c>
      <c r="O100" s="144">
        <f t="shared" si="43"/>
        <v>29831499.240338258</v>
      </c>
      <c r="P100" s="142">
        <f t="shared" si="38"/>
        <v>396332775.62163681</v>
      </c>
      <c r="Q100" s="143">
        <f t="shared" si="39"/>
        <v>30487136.586279754</v>
      </c>
      <c r="R100" s="142">
        <f t="shared" si="40"/>
        <v>670717.00489815464</v>
      </c>
      <c r="S100" s="93">
        <f t="shared" si="44"/>
        <v>1311274.6918829978</v>
      </c>
      <c r="T100" s="44">
        <f t="shared" si="41"/>
        <v>2028</v>
      </c>
    </row>
    <row r="101" spans="1:20" ht="18.75">
      <c r="A101" s="44"/>
      <c r="B101" s="138">
        <f t="shared" si="42"/>
        <v>2029</v>
      </c>
      <c r="C101" s="140">
        <f t="shared" si="36"/>
        <v>29831499.240338258</v>
      </c>
      <c r="D101" s="144">
        <f t="shared" si="43"/>
        <v>29722226.349348009</v>
      </c>
      <c r="E101" s="144">
        <f t="shared" si="43"/>
        <v>29612953.458357759</v>
      </c>
      <c r="F101" s="144">
        <f t="shared" si="43"/>
        <v>29503680.567367509</v>
      </c>
      <c r="G101" s="144">
        <f t="shared" si="43"/>
        <v>29394407.676377259</v>
      </c>
      <c r="H101" s="144">
        <f t="shared" si="43"/>
        <v>29285134.785387009</v>
      </c>
      <c r="I101" s="144">
        <f t="shared" si="43"/>
        <v>29175861.89439676</v>
      </c>
      <c r="J101" s="144">
        <f t="shared" si="43"/>
        <v>29066589.00340651</v>
      </c>
      <c r="K101" s="144">
        <f t="shared" si="43"/>
        <v>28957316.11241626</v>
      </c>
      <c r="L101" s="144">
        <f t="shared" si="43"/>
        <v>28848043.22142601</v>
      </c>
      <c r="M101" s="144">
        <f t="shared" si="43"/>
        <v>28738770.33043576</v>
      </c>
      <c r="N101" s="144">
        <f t="shared" si="43"/>
        <v>28629497.439445511</v>
      </c>
      <c r="O101" s="144">
        <f t="shared" si="43"/>
        <v>28520224.548455261</v>
      </c>
      <c r="P101" s="142">
        <f t="shared" si="38"/>
        <v>379286204.62715781</v>
      </c>
      <c r="Q101" s="143">
        <f t="shared" si="39"/>
        <v>29175861.894396756</v>
      </c>
      <c r="R101" s="142">
        <f t="shared" si="40"/>
        <v>641868.96167672868</v>
      </c>
      <c r="S101" s="93">
        <f t="shared" si="44"/>
        <v>1311274.6918829978</v>
      </c>
      <c r="T101" s="44">
        <f t="shared" si="41"/>
        <v>2029</v>
      </c>
    </row>
    <row r="102" spans="1:20" ht="18.75">
      <c r="A102" s="44"/>
      <c r="B102" s="138">
        <f t="shared" si="42"/>
        <v>2030</v>
      </c>
      <c r="C102" s="140">
        <f t="shared" si="36"/>
        <v>28520224.548455261</v>
      </c>
      <c r="D102" s="144">
        <f t="shared" si="43"/>
        <v>28410951.657465011</v>
      </c>
      <c r="E102" s="144">
        <f t="shared" si="43"/>
        <v>28301678.766474761</v>
      </c>
      <c r="F102" s="144">
        <f t="shared" si="43"/>
        <v>28192405.875484511</v>
      </c>
      <c r="G102" s="144">
        <f t="shared" si="43"/>
        <v>28083132.984494261</v>
      </c>
      <c r="H102" s="144">
        <f t="shared" si="43"/>
        <v>27973860.093504012</v>
      </c>
      <c r="I102" s="144">
        <f t="shared" si="43"/>
        <v>27864587.202513762</v>
      </c>
      <c r="J102" s="144">
        <f t="shared" si="43"/>
        <v>27755314.311523512</v>
      </c>
      <c r="K102" s="144">
        <f t="shared" si="43"/>
        <v>27646041.420533262</v>
      </c>
      <c r="L102" s="144">
        <f t="shared" si="43"/>
        <v>27536768.529543012</v>
      </c>
      <c r="M102" s="144">
        <f t="shared" si="43"/>
        <v>27427495.638552763</v>
      </c>
      <c r="N102" s="144">
        <f t="shared" si="43"/>
        <v>27318222.747562513</v>
      </c>
      <c r="O102" s="144">
        <f t="shared" si="43"/>
        <v>27208949.856572263</v>
      </c>
      <c r="P102" s="142">
        <f t="shared" si="38"/>
        <v>362239633.63267893</v>
      </c>
      <c r="Q102" s="143">
        <f t="shared" si="39"/>
        <v>27864587.202513762</v>
      </c>
      <c r="R102" s="142">
        <f t="shared" si="40"/>
        <v>613020.91845530283</v>
      </c>
      <c r="S102" s="93">
        <f t="shared" si="44"/>
        <v>1311274.6918829978</v>
      </c>
      <c r="T102" s="44">
        <f t="shared" si="41"/>
        <v>2030</v>
      </c>
    </row>
    <row r="103" spans="1:20" ht="18.75">
      <c r="A103" s="44"/>
      <c r="B103" s="138">
        <f t="shared" si="42"/>
        <v>2031</v>
      </c>
      <c r="C103" s="140">
        <f t="shared" si="36"/>
        <v>27208949.856572263</v>
      </c>
      <c r="D103" s="144">
        <f t="shared" si="43"/>
        <v>27099676.965582013</v>
      </c>
      <c r="E103" s="144">
        <f t="shared" si="43"/>
        <v>26990404.074591763</v>
      </c>
      <c r="F103" s="144">
        <f t="shared" si="43"/>
        <v>26881131.183601514</v>
      </c>
      <c r="G103" s="144">
        <f t="shared" si="43"/>
        <v>26771858.292611264</v>
      </c>
      <c r="H103" s="144">
        <f t="shared" si="43"/>
        <v>26662585.401621014</v>
      </c>
      <c r="I103" s="144">
        <f t="shared" si="43"/>
        <v>26553312.510630764</v>
      </c>
      <c r="J103" s="144">
        <f t="shared" si="43"/>
        <v>26444039.619640514</v>
      </c>
      <c r="K103" s="144">
        <f t="shared" si="43"/>
        <v>26334766.728650264</v>
      </c>
      <c r="L103" s="144">
        <f t="shared" si="43"/>
        <v>26225493.837660015</v>
      </c>
      <c r="M103" s="144">
        <f t="shared" si="43"/>
        <v>26116220.946669765</v>
      </c>
      <c r="N103" s="144">
        <f t="shared" si="43"/>
        <v>26006948.055679515</v>
      </c>
      <c r="O103" s="144">
        <f t="shared" si="43"/>
        <v>25897675.164689265</v>
      </c>
      <c r="P103" s="142">
        <f>SUM(C103:O103)</f>
        <v>345193062.63819987</v>
      </c>
      <c r="Q103" s="143">
        <f>P103/13</f>
        <v>26553312.51063076</v>
      </c>
      <c r="R103" s="142">
        <f t="shared" si="40"/>
        <v>584172.87523387675</v>
      </c>
      <c r="S103" s="93">
        <f t="shared" si="44"/>
        <v>1311274.6918829978</v>
      </c>
      <c r="T103" s="44">
        <f t="shared" si="41"/>
        <v>2031</v>
      </c>
    </row>
    <row r="104" spans="1:20" ht="18.75">
      <c r="A104" s="44"/>
      <c r="B104" s="138">
        <f t="shared" si="42"/>
        <v>2032</v>
      </c>
      <c r="C104" s="140">
        <f t="shared" si="36"/>
        <v>25897675.164689265</v>
      </c>
      <c r="D104" s="144">
        <f t="shared" si="43"/>
        <v>25788402.273699015</v>
      </c>
      <c r="E104" s="144">
        <f t="shared" si="43"/>
        <v>25679129.382708766</v>
      </c>
      <c r="F104" s="144">
        <f t="shared" si="43"/>
        <v>25569856.491718516</v>
      </c>
      <c r="G104" s="144">
        <f t="shared" si="43"/>
        <v>25460583.600728266</v>
      </c>
      <c r="H104" s="144">
        <f t="shared" si="43"/>
        <v>25351310.709738016</v>
      </c>
      <c r="I104" s="144">
        <f t="shared" si="43"/>
        <v>25242037.818747766</v>
      </c>
      <c r="J104" s="144">
        <f t="shared" si="43"/>
        <v>25132764.927757517</v>
      </c>
      <c r="K104" s="144">
        <f t="shared" si="43"/>
        <v>25023492.036767267</v>
      </c>
      <c r="L104" s="144">
        <f t="shared" si="43"/>
        <v>24914219.145777017</v>
      </c>
      <c r="M104" s="144">
        <f t="shared" si="43"/>
        <v>24804946.254786767</v>
      </c>
      <c r="N104" s="144">
        <f t="shared" si="43"/>
        <v>24695673.363796517</v>
      </c>
      <c r="O104" s="144">
        <f t="shared" si="43"/>
        <v>24586400.472806267</v>
      </c>
      <c r="P104" s="142">
        <f>SUM(C104:O104)</f>
        <v>328146491.64372098</v>
      </c>
      <c r="Q104" s="143">
        <f>P104/13</f>
        <v>25242037.818747766</v>
      </c>
      <c r="R104" s="142">
        <f t="shared" si="40"/>
        <v>555324.8320124509</v>
      </c>
      <c r="S104" s="93">
        <f t="shared" si="44"/>
        <v>1311274.6918829978</v>
      </c>
      <c r="T104" s="44">
        <f t="shared" si="41"/>
        <v>2032</v>
      </c>
    </row>
    <row r="105" spans="1:20" ht="18.75">
      <c r="A105" s="44"/>
      <c r="B105" s="138">
        <f t="shared" si="42"/>
        <v>2033</v>
      </c>
      <c r="C105" s="140">
        <f t="shared" si="36"/>
        <v>24586400.472806267</v>
      </c>
      <c r="D105" s="144">
        <f t="shared" si="43"/>
        <v>24477127.581816018</v>
      </c>
      <c r="E105" s="144">
        <f t="shared" si="43"/>
        <v>24367854.690825768</v>
      </c>
      <c r="F105" s="144">
        <f t="shared" si="43"/>
        <v>24258581.799835518</v>
      </c>
      <c r="G105" s="144">
        <f t="shared" si="43"/>
        <v>24149308.908845268</v>
      </c>
      <c r="H105" s="144">
        <f t="shared" si="43"/>
        <v>24040036.017855018</v>
      </c>
      <c r="I105" s="144">
        <f t="shared" si="43"/>
        <v>23930763.126864769</v>
      </c>
      <c r="J105" s="144">
        <f t="shared" si="43"/>
        <v>23821490.235874519</v>
      </c>
      <c r="K105" s="144">
        <f t="shared" si="43"/>
        <v>23712217.344884269</v>
      </c>
      <c r="L105" s="144">
        <f t="shared" si="43"/>
        <v>23602944.453894019</v>
      </c>
      <c r="M105" s="144">
        <f t="shared" si="43"/>
        <v>23493671.562903769</v>
      </c>
      <c r="N105" s="144">
        <f t="shared" si="43"/>
        <v>23384398.67191352</v>
      </c>
      <c r="O105" s="144">
        <f t="shared" si="43"/>
        <v>23275125.78092327</v>
      </c>
      <c r="P105" s="142">
        <f>SUM(C105:O105)</f>
        <v>311099920.64924192</v>
      </c>
      <c r="Q105" s="143">
        <f>P105/13</f>
        <v>23930763.126864765</v>
      </c>
      <c r="R105" s="142">
        <f t="shared" si="40"/>
        <v>526476.78879102482</v>
      </c>
      <c r="S105" s="93">
        <f t="shared" si="44"/>
        <v>1311274.6918829978</v>
      </c>
      <c r="T105" s="44">
        <f t="shared" si="41"/>
        <v>2033</v>
      </c>
    </row>
    <row r="106" spans="1:20" ht="18.75">
      <c r="A106" s="44"/>
      <c r="B106" s="138">
        <f t="shared" si="42"/>
        <v>2034</v>
      </c>
      <c r="C106" s="140">
        <f t="shared" si="36"/>
        <v>23275125.78092327</v>
      </c>
      <c r="D106" s="144">
        <f t="shared" si="43"/>
        <v>23165852.88993302</v>
      </c>
      <c r="E106" s="144">
        <f t="shared" si="43"/>
        <v>23056579.99894277</v>
      </c>
      <c r="F106" s="144">
        <f t="shared" si="43"/>
        <v>22947307.10795252</v>
      </c>
      <c r="G106" s="144">
        <f t="shared" si="43"/>
        <v>22838034.21696227</v>
      </c>
      <c r="H106" s="144">
        <f t="shared" si="43"/>
        <v>22728761.325972021</v>
      </c>
      <c r="I106" s="144">
        <f t="shared" si="43"/>
        <v>22619488.434981771</v>
      </c>
      <c r="J106" s="144">
        <f t="shared" si="43"/>
        <v>22510215.543991521</v>
      </c>
      <c r="K106" s="144">
        <f t="shared" si="43"/>
        <v>22400942.653001271</v>
      </c>
      <c r="L106" s="144">
        <f t="shared" si="43"/>
        <v>22291669.762011021</v>
      </c>
      <c r="M106" s="144">
        <f t="shared" si="43"/>
        <v>22182396.871020772</v>
      </c>
      <c r="N106" s="144">
        <f t="shared" si="43"/>
        <v>22073123.980030522</v>
      </c>
      <c r="O106" s="144">
        <f t="shared" si="43"/>
        <v>21963851.089040272</v>
      </c>
      <c r="P106" s="142">
        <f>SUM(C106:O106)</f>
        <v>294053349.65476298</v>
      </c>
      <c r="Q106" s="143">
        <f>P106/13</f>
        <v>22619488.434981767</v>
      </c>
      <c r="R106" s="142">
        <f t="shared" si="40"/>
        <v>497628.74556959892</v>
      </c>
      <c r="S106" s="93">
        <f t="shared" si="44"/>
        <v>1311274.6918829978</v>
      </c>
      <c r="T106" s="44"/>
    </row>
    <row r="107" spans="1:20" ht="18.75">
      <c r="A107" s="44"/>
      <c r="B107" s="138">
        <f t="shared" si="42"/>
        <v>2035</v>
      </c>
      <c r="C107" s="140">
        <f t="shared" si="36"/>
        <v>21963851.089040272</v>
      </c>
      <c r="D107" s="144">
        <f t="shared" si="43"/>
        <v>21854578.198050022</v>
      </c>
      <c r="E107" s="144">
        <f t="shared" si="43"/>
        <v>21745305.307059772</v>
      </c>
      <c r="F107" s="144">
        <f t="shared" si="43"/>
        <v>21636032.416069523</v>
      </c>
      <c r="G107" s="144">
        <f t="shared" si="43"/>
        <v>21526759.525079273</v>
      </c>
      <c r="H107" s="144">
        <f t="shared" si="43"/>
        <v>21417486.634089023</v>
      </c>
      <c r="I107" s="144">
        <f t="shared" si="43"/>
        <v>21308213.743098773</v>
      </c>
      <c r="J107" s="144">
        <f t="shared" si="43"/>
        <v>21198940.852108523</v>
      </c>
      <c r="K107" s="144">
        <f t="shared" si="43"/>
        <v>21089667.961118273</v>
      </c>
      <c r="L107" s="144">
        <f t="shared" si="43"/>
        <v>20980395.070128024</v>
      </c>
      <c r="M107" s="144">
        <f t="shared" si="43"/>
        <v>20871122.179137774</v>
      </c>
      <c r="N107" s="144">
        <f t="shared" si="43"/>
        <v>20761849.288147524</v>
      </c>
      <c r="O107" s="144">
        <f t="shared" si="43"/>
        <v>20652576.397157274</v>
      </c>
      <c r="P107" s="142">
        <f>SUM(C107:O107)</f>
        <v>277006778.66028398</v>
      </c>
      <c r="Q107" s="143">
        <f>P107/13</f>
        <v>21308213.743098769</v>
      </c>
      <c r="R107" s="142">
        <f t="shared" si="40"/>
        <v>468780.70234817296</v>
      </c>
      <c r="S107" s="93">
        <f t="shared" si="44"/>
        <v>1311274.6918829978</v>
      </c>
      <c r="T107" s="44"/>
    </row>
  </sheetData>
  <mergeCells count="12">
    <mergeCell ref="A83:K83"/>
    <mergeCell ref="A14:L14"/>
    <mergeCell ref="D20:E20"/>
    <mergeCell ref="D21:E21"/>
    <mergeCell ref="D22:E22"/>
    <mergeCell ref="D23:E23"/>
    <mergeCell ref="A12:K12"/>
    <mergeCell ref="A4:K4"/>
    <mergeCell ref="A6:K6"/>
    <mergeCell ref="A8:K8"/>
    <mergeCell ref="A9:K9"/>
    <mergeCell ref="A11:K11"/>
  </mergeCells>
  <pageMargins left="0.24" right="0.16" top="0.24" bottom="0.24" header="0.16" footer="0.2"/>
  <pageSetup paperSize="9" scale="20"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L56"/>
  <sheetViews>
    <sheetView view="pageBreakPreview" topLeftCell="B13" zoomScale="70" zoomScaleNormal="100" zoomScaleSheetLayoutView="70" workbookViewId="0">
      <selection activeCell="I41" sqref="I41:L41"/>
    </sheetView>
  </sheetViews>
  <sheetFormatPr defaultColWidth="9.140625" defaultRowHeight="15.75"/>
  <cols>
    <col min="1" max="1" width="11.7109375" style="21" customWidth="1"/>
    <col min="2" max="2" width="52.140625" style="21" customWidth="1"/>
    <col min="3" max="3" width="16.28515625" style="21" customWidth="1"/>
    <col min="4" max="4" width="15.7109375" style="21" customWidth="1"/>
    <col min="5" max="5" width="16.28515625" style="21" hidden="1" customWidth="1"/>
    <col min="6" max="6" width="16.7109375" style="21" hidden="1" customWidth="1"/>
    <col min="7" max="7" width="15.7109375" style="21" customWidth="1"/>
    <col min="8" max="8" width="15.5703125" style="21" customWidth="1"/>
    <col min="9" max="10" width="15.5703125" style="168" customWidth="1"/>
    <col min="11" max="11" width="18.28515625" style="21" customWidth="1"/>
    <col min="12" max="12" width="21" style="21" customWidth="1"/>
    <col min="13" max="16384" width="9.140625" style="21"/>
  </cols>
  <sheetData>
    <row r="1" spans="1:12" ht="18.75">
      <c r="L1" s="14" t="s">
        <v>174</v>
      </c>
    </row>
    <row r="2" spans="1:12" ht="18.75">
      <c r="L2" s="9" t="s">
        <v>244</v>
      </c>
    </row>
    <row r="3" spans="1:12" ht="18.75">
      <c r="L3" s="9" t="s">
        <v>310</v>
      </c>
    </row>
    <row r="8" spans="1:12">
      <c r="A8" s="305" t="str">
        <f>'1. паспорт местоположение'!A5:C5</f>
        <v>Год раскрытия информации: 2026 год</v>
      </c>
      <c r="B8" s="305"/>
      <c r="C8" s="305"/>
      <c r="D8" s="305"/>
      <c r="E8" s="305"/>
      <c r="F8" s="305"/>
      <c r="G8" s="305"/>
      <c r="H8" s="305"/>
      <c r="I8" s="305"/>
      <c r="J8" s="305"/>
      <c r="K8" s="305"/>
      <c r="L8" s="305"/>
    </row>
    <row r="10" spans="1:12" ht="18.75">
      <c r="A10" s="303" t="s">
        <v>159</v>
      </c>
      <c r="B10" s="303"/>
      <c r="C10" s="303"/>
      <c r="D10" s="303"/>
      <c r="E10" s="303"/>
      <c r="F10" s="303"/>
      <c r="G10" s="303"/>
      <c r="H10" s="303"/>
      <c r="I10" s="303"/>
      <c r="J10" s="303"/>
      <c r="K10" s="303"/>
      <c r="L10" s="303"/>
    </row>
    <row r="11" spans="1:12" ht="18.7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</row>
    <row r="12" spans="1:12">
      <c r="A12" s="341" t="str">
        <f>'1. паспорт местоположение'!$A$9</f>
        <v xml:space="preserve">Акционерное общество «Черногорэнерго» </v>
      </c>
      <c r="B12" s="341"/>
      <c r="C12" s="341"/>
      <c r="D12" s="341"/>
      <c r="E12" s="341"/>
      <c r="F12" s="341"/>
      <c r="G12" s="341"/>
      <c r="H12" s="341"/>
      <c r="I12" s="341"/>
      <c r="J12" s="341"/>
      <c r="K12" s="341"/>
      <c r="L12" s="341"/>
    </row>
    <row r="13" spans="1:12">
      <c r="A13" s="297" t="s">
        <v>2</v>
      </c>
      <c r="B13" s="297"/>
      <c r="C13" s="297"/>
      <c r="D13" s="297"/>
      <c r="E13" s="297"/>
      <c r="F13" s="297"/>
      <c r="G13" s="297"/>
      <c r="H13" s="297"/>
      <c r="I13" s="297"/>
      <c r="J13" s="297"/>
      <c r="K13" s="297"/>
      <c r="L13" s="297"/>
    </row>
    <row r="14" spans="1:12" ht="18.7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</row>
    <row r="15" spans="1:12">
      <c r="A15" s="342" t="str">
        <f>'1. паспорт местоположение'!A12</f>
        <v>P_2026.17з</v>
      </c>
      <c r="B15" s="342"/>
      <c r="C15" s="342"/>
      <c r="D15" s="342"/>
      <c r="E15" s="342"/>
      <c r="F15" s="342"/>
      <c r="G15" s="342"/>
      <c r="H15" s="342"/>
      <c r="I15" s="342"/>
      <c r="J15" s="342"/>
      <c r="K15" s="342"/>
      <c r="L15" s="342"/>
    </row>
    <row r="16" spans="1:12">
      <c r="A16" s="297" t="s">
        <v>0</v>
      </c>
      <c r="B16" s="297"/>
      <c r="C16" s="297"/>
      <c r="D16" s="297"/>
      <c r="E16" s="297"/>
      <c r="F16" s="297"/>
      <c r="G16" s="297"/>
      <c r="H16" s="297"/>
      <c r="I16" s="297"/>
      <c r="J16" s="297"/>
      <c r="K16" s="297"/>
      <c r="L16" s="297"/>
    </row>
    <row r="17" spans="1:12" ht="18.7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</row>
    <row r="18" spans="1:12" ht="57.75" customHeight="1">
      <c r="A18" s="343" t="str">
        <f>'1. паспорт местоположение'!A15:C15</f>
        <v>Техническое перевооружение "ЗРУ 6кВ КНС (РУ 6кВ КНС Л-ЕГ)
Лор-Еганского  месторождения 
(Замена комплекта электрооборудования  ячеек К-26 -22шт (без  ВВ-6кВ) на  ячейки  нового  типа(без  ВВ-6кВ). Замена РЗА на МПУ - 17 шт). Замена БПН,БПТ  на ШОТ-МТ-2577-2шт;</v>
      </c>
      <c r="B18" s="343"/>
      <c r="C18" s="343"/>
      <c r="D18" s="343"/>
      <c r="E18" s="343"/>
      <c r="F18" s="343"/>
      <c r="G18" s="343"/>
      <c r="H18" s="343"/>
      <c r="I18" s="343"/>
      <c r="J18" s="343"/>
      <c r="K18" s="343"/>
      <c r="L18" s="343"/>
    </row>
    <row r="19" spans="1:12">
      <c r="A19" s="297" t="s">
        <v>1</v>
      </c>
      <c r="B19" s="297"/>
      <c r="C19" s="297"/>
      <c r="D19" s="297"/>
      <c r="E19" s="297"/>
      <c r="F19" s="297"/>
      <c r="G19" s="297"/>
      <c r="H19" s="297"/>
      <c r="I19" s="297"/>
      <c r="J19" s="297"/>
      <c r="K19" s="297"/>
      <c r="L19" s="297"/>
    </row>
    <row r="22" spans="1:12">
      <c r="A22" s="344" t="s">
        <v>191</v>
      </c>
      <c r="B22" s="344"/>
      <c r="C22" s="344"/>
      <c r="D22" s="344"/>
      <c r="E22" s="344"/>
      <c r="F22" s="344"/>
      <c r="G22" s="344"/>
      <c r="H22" s="344"/>
      <c r="I22" s="344"/>
      <c r="J22" s="344"/>
      <c r="K22" s="344"/>
      <c r="L22" s="344"/>
    </row>
    <row r="23" spans="1:12">
      <c r="A23" s="346" t="s">
        <v>270</v>
      </c>
      <c r="B23" s="346" t="s">
        <v>360</v>
      </c>
      <c r="C23" s="351" t="s">
        <v>208</v>
      </c>
      <c r="D23" s="351"/>
      <c r="E23" s="351"/>
      <c r="F23" s="351"/>
      <c r="G23" s="351"/>
      <c r="H23" s="351"/>
      <c r="I23" s="345" t="s">
        <v>183</v>
      </c>
      <c r="J23" s="348" t="s">
        <v>182</v>
      </c>
      <c r="K23" s="346" t="s">
        <v>156</v>
      </c>
      <c r="L23" s="347" t="s">
        <v>171</v>
      </c>
    </row>
    <row r="24" spans="1:12" ht="54" customHeight="1">
      <c r="A24" s="346"/>
      <c r="B24" s="346"/>
      <c r="C24" s="352" t="s">
        <v>162</v>
      </c>
      <c r="D24" s="352"/>
      <c r="E24" s="207"/>
      <c r="F24" s="220"/>
      <c r="G24" s="353" t="s">
        <v>485</v>
      </c>
      <c r="H24" s="354"/>
      <c r="I24" s="345"/>
      <c r="J24" s="349"/>
      <c r="K24" s="346"/>
      <c r="L24" s="347"/>
    </row>
    <row r="25" spans="1:12" ht="31.5">
      <c r="A25" s="346"/>
      <c r="B25" s="346"/>
      <c r="C25" s="217" t="s">
        <v>254</v>
      </c>
      <c r="D25" s="217" t="s">
        <v>261</v>
      </c>
      <c r="E25" s="217" t="s">
        <v>254</v>
      </c>
      <c r="F25" s="217" t="s">
        <v>261</v>
      </c>
      <c r="G25" s="217" t="s">
        <v>254</v>
      </c>
      <c r="H25" s="217" t="s">
        <v>261</v>
      </c>
      <c r="I25" s="345"/>
      <c r="J25" s="350"/>
      <c r="K25" s="346"/>
      <c r="L25" s="347"/>
    </row>
    <row r="26" spans="1:12">
      <c r="A26" s="209">
        <v>1</v>
      </c>
      <c r="B26" s="209">
        <v>2</v>
      </c>
      <c r="C26" s="217">
        <v>3</v>
      </c>
      <c r="D26" s="217">
        <v>4</v>
      </c>
      <c r="E26" s="217">
        <v>5</v>
      </c>
      <c r="F26" s="217">
        <v>6</v>
      </c>
      <c r="G26" s="217">
        <v>7</v>
      </c>
      <c r="H26" s="217">
        <v>8</v>
      </c>
      <c r="I26" s="217">
        <v>9</v>
      </c>
      <c r="J26" s="217">
        <v>10</v>
      </c>
      <c r="K26" s="217">
        <v>11</v>
      </c>
      <c r="L26" s="217">
        <v>12</v>
      </c>
    </row>
    <row r="27" spans="1:12">
      <c r="A27" s="213">
        <v>1</v>
      </c>
      <c r="B27" s="214" t="s">
        <v>361</v>
      </c>
      <c r="C27" s="214"/>
      <c r="D27" s="215"/>
      <c r="E27" s="215"/>
      <c r="F27" s="215"/>
      <c r="G27" s="215"/>
      <c r="H27" s="215"/>
      <c r="I27" s="215"/>
      <c r="J27" s="215"/>
      <c r="K27" s="210"/>
      <c r="L27" s="218"/>
    </row>
    <row r="28" spans="1:12">
      <c r="A28" s="213" t="s">
        <v>362</v>
      </c>
      <c r="B28" s="216" t="s">
        <v>363</v>
      </c>
      <c r="C28" s="211" t="s">
        <v>255</v>
      </c>
      <c r="D28" s="211" t="s">
        <v>255</v>
      </c>
      <c r="E28" s="211" t="s">
        <v>255</v>
      </c>
      <c r="F28" s="211" t="s">
        <v>255</v>
      </c>
      <c r="G28" s="211" t="s">
        <v>255</v>
      </c>
      <c r="H28" s="211" t="s">
        <v>255</v>
      </c>
      <c r="I28" s="211"/>
      <c r="J28" s="211"/>
      <c r="K28" s="211"/>
      <c r="L28" s="211"/>
    </row>
    <row r="29" spans="1:12" ht="31.5">
      <c r="A29" s="213" t="s">
        <v>364</v>
      </c>
      <c r="B29" s="216" t="s">
        <v>365</v>
      </c>
      <c r="C29" s="211" t="s">
        <v>255</v>
      </c>
      <c r="D29" s="211" t="s">
        <v>255</v>
      </c>
      <c r="E29" s="211" t="s">
        <v>255</v>
      </c>
      <c r="F29" s="211" t="s">
        <v>255</v>
      </c>
      <c r="G29" s="211" t="s">
        <v>255</v>
      </c>
      <c r="H29" s="211" t="s">
        <v>255</v>
      </c>
      <c r="I29" s="211"/>
      <c r="J29" s="211"/>
      <c r="K29" s="211"/>
      <c r="L29" s="211"/>
    </row>
    <row r="30" spans="1:12" ht="47.25">
      <c r="A30" s="213" t="s">
        <v>366</v>
      </c>
      <c r="B30" s="216" t="s">
        <v>367</v>
      </c>
      <c r="C30" s="211" t="s">
        <v>255</v>
      </c>
      <c r="D30" s="211" t="s">
        <v>255</v>
      </c>
      <c r="E30" s="211" t="s">
        <v>255</v>
      </c>
      <c r="F30" s="211" t="s">
        <v>255</v>
      </c>
      <c r="G30" s="211" t="s">
        <v>255</v>
      </c>
      <c r="H30" s="211" t="s">
        <v>255</v>
      </c>
      <c r="I30" s="211"/>
      <c r="J30" s="211"/>
      <c r="K30" s="211"/>
      <c r="L30" s="211"/>
    </row>
    <row r="31" spans="1:12" ht="31.5">
      <c r="A31" s="213" t="s">
        <v>368</v>
      </c>
      <c r="B31" s="216" t="s">
        <v>369</v>
      </c>
      <c r="C31" s="211" t="s">
        <v>255</v>
      </c>
      <c r="D31" s="211" t="s">
        <v>255</v>
      </c>
      <c r="E31" s="211" t="s">
        <v>255</v>
      </c>
      <c r="F31" s="211" t="s">
        <v>255</v>
      </c>
      <c r="G31" s="211" t="s">
        <v>255</v>
      </c>
      <c r="H31" s="211" t="s">
        <v>255</v>
      </c>
      <c r="I31" s="211"/>
      <c r="J31" s="211"/>
      <c r="K31" s="211"/>
      <c r="L31" s="211"/>
    </row>
    <row r="32" spans="1:12" ht="31.5">
      <c r="A32" s="213" t="s">
        <v>370</v>
      </c>
      <c r="B32" s="216" t="s">
        <v>371</v>
      </c>
      <c r="C32" s="211" t="s">
        <v>255</v>
      </c>
      <c r="D32" s="211" t="s">
        <v>255</v>
      </c>
      <c r="E32" s="211" t="s">
        <v>255</v>
      </c>
      <c r="F32" s="211" t="s">
        <v>255</v>
      </c>
      <c r="G32" s="211" t="s">
        <v>255</v>
      </c>
      <c r="H32" s="211" t="s">
        <v>255</v>
      </c>
      <c r="I32" s="211"/>
      <c r="J32" s="211"/>
      <c r="K32" s="211"/>
      <c r="L32" s="211"/>
    </row>
    <row r="33" spans="1:12" ht="31.5">
      <c r="A33" s="213" t="s">
        <v>372</v>
      </c>
      <c r="B33" s="212" t="s">
        <v>76</v>
      </c>
      <c r="C33" s="211" t="s">
        <v>255</v>
      </c>
      <c r="D33" s="211" t="s">
        <v>255</v>
      </c>
      <c r="E33" s="211" t="s">
        <v>255</v>
      </c>
      <c r="F33" s="211" t="s">
        <v>255</v>
      </c>
      <c r="G33" s="211" t="s">
        <v>255</v>
      </c>
      <c r="H33" s="211" t="s">
        <v>255</v>
      </c>
      <c r="I33" s="211"/>
      <c r="J33" s="211"/>
      <c r="K33" s="211"/>
      <c r="L33" s="211"/>
    </row>
    <row r="34" spans="1:12">
      <c r="A34" s="213" t="s">
        <v>373</v>
      </c>
      <c r="B34" s="212" t="s">
        <v>374</v>
      </c>
      <c r="C34" s="211" t="s">
        <v>255</v>
      </c>
      <c r="D34" s="211" t="s">
        <v>255</v>
      </c>
      <c r="E34" s="211" t="s">
        <v>255</v>
      </c>
      <c r="F34" s="211" t="s">
        <v>255</v>
      </c>
      <c r="G34" s="211" t="s">
        <v>255</v>
      </c>
      <c r="H34" s="211" t="s">
        <v>255</v>
      </c>
      <c r="I34" s="211"/>
      <c r="J34" s="211"/>
      <c r="K34" s="211"/>
      <c r="L34" s="211"/>
    </row>
    <row r="35" spans="1:12" ht="31.5">
      <c r="A35" s="213" t="s">
        <v>375</v>
      </c>
      <c r="B35" s="212" t="s">
        <v>376</v>
      </c>
      <c r="C35" s="211" t="s">
        <v>255</v>
      </c>
      <c r="D35" s="211" t="s">
        <v>255</v>
      </c>
      <c r="E35" s="211" t="s">
        <v>255</v>
      </c>
      <c r="F35" s="211" t="s">
        <v>255</v>
      </c>
      <c r="G35" s="211" t="s">
        <v>255</v>
      </c>
      <c r="H35" s="211" t="s">
        <v>255</v>
      </c>
      <c r="I35" s="211"/>
      <c r="J35" s="211"/>
      <c r="K35" s="211"/>
      <c r="L35" s="211"/>
    </row>
    <row r="36" spans="1:12" ht="47.25">
      <c r="A36" s="213" t="s">
        <v>377</v>
      </c>
      <c r="B36" s="212" t="s">
        <v>378</v>
      </c>
      <c r="C36" s="211" t="s">
        <v>255</v>
      </c>
      <c r="D36" s="211" t="s">
        <v>255</v>
      </c>
      <c r="E36" s="211" t="s">
        <v>255</v>
      </c>
      <c r="F36" s="211" t="s">
        <v>255</v>
      </c>
      <c r="G36" s="211" t="s">
        <v>255</v>
      </c>
      <c r="H36" s="211" t="s">
        <v>255</v>
      </c>
      <c r="I36" s="211"/>
      <c r="J36" s="211"/>
      <c r="K36" s="211"/>
      <c r="L36" s="211"/>
    </row>
    <row r="37" spans="1:12">
      <c r="A37" s="213" t="s">
        <v>379</v>
      </c>
      <c r="B37" s="212" t="s">
        <v>220</v>
      </c>
      <c r="C37" s="211" t="s">
        <v>255</v>
      </c>
      <c r="D37" s="211" t="s">
        <v>255</v>
      </c>
      <c r="E37" s="211" t="s">
        <v>255</v>
      </c>
      <c r="F37" s="211" t="s">
        <v>255</v>
      </c>
      <c r="G37" s="211" t="s">
        <v>255</v>
      </c>
      <c r="H37" s="211" t="s">
        <v>255</v>
      </c>
      <c r="I37" s="211"/>
      <c r="J37" s="211"/>
      <c r="K37" s="211"/>
      <c r="L37" s="211"/>
    </row>
    <row r="38" spans="1:12">
      <c r="A38" s="213" t="s">
        <v>380</v>
      </c>
      <c r="B38" s="212" t="s">
        <v>381</v>
      </c>
      <c r="C38" s="211" t="s">
        <v>255</v>
      </c>
      <c r="D38" s="211" t="s">
        <v>255</v>
      </c>
      <c r="E38" s="211" t="s">
        <v>255</v>
      </c>
      <c r="F38" s="211" t="s">
        <v>255</v>
      </c>
      <c r="G38" s="211" t="s">
        <v>255</v>
      </c>
      <c r="H38" s="211" t="s">
        <v>255</v>
      </c>
      <c r="I38" s="211"/>
      <c r="J38" s="211"/>
      <c r="K38" s="211"/>
      <c r="L38" s="211"/>
    </row>
    <row r="39" spans="1:12">
      <c r="A39" s="213" t="s">
        <v>382</v>
      </c>
      <c r="B39" s="212" t="s">
        <v>196</v>
      </c>
      <c r="C39" s="211" t="s">
        <v>255</v>
      </c>
      <c r="D39" s="211" t="s">
        <v>255</v>
      </c>
      <c r="E39" s="211" t="s">
        <v>255</v>
      </c>
      <c r="F39" s="211" t="s">
        <v>255</v>
      </c>
      <c r="G39" s="211" t="s">
        <v>255</v>
      </c>
      <c r="H39" s="211" t="s">
        <v>255</v>
      </c>
      <c r="I39" s="211"/>
      <c r="J39" s="211"/>
      <c r="K39" s="211"/>
      <c r="L39" s="211"/>
    </row>
    <row r="40" spans="1:12">
      <c r="A40" s="213" t="s">
        <v>383</v>
      </c>
      <c r="B40" s="214" t="s">
        <v>151</v>
      </c>
      <c r="C40" s="211"/>
      <c r="D40" s="210"/>
      <c r="E40" s="210"/>
      <c r="F40" s="210"/>
      <c r="G40" s="210"/>
      <c r="H40" s="210"/>
      <c r="I40" s="210"/>
      <c r="J40" s="210"/>
      <c r="K40" s="210"/>
      <c r="L40" s="210"/>
    </row>
    <row r="41" spans="1:12" ht="94.5">
      <c r="A41" s="213">
        <v>2</v>
      </c>
      <c r="B41" s="212" t="s">
        <v>384</v>
      </c>
      <c r="C41" s="222" t="s">
        <v>460</v>
      </c>
      <c r="D41" s="247" t="str">
        <f>C41</f>
        <v>2 кв. 2026г.</v>
      </c>
      <c r="E41" s="211" t="s">
        <v>255</v>
      </c>
      <c r="F41" s="211" t="s">
        <v>255</v>
      </c>
      <c r="G41" s="211" t="s">
        <v>483</v>
      </c>
      <c r="H41" s="211" t="s">
        <v>483</v>
      </c>
      <c r="I41" s="400">
        <v>0</v>
      </c>
      <c r="J41" s="400">
        <v>0</v>
      </c>
      <c r="K41" s="401" t="s">
        <v>487</v>
      </c>
      <c r="L41" s="402" t="s">
        <v>486</v>
      </c>
    </row>
    <row r="42" spans="1:12" ht="94.5">
      <c r="A42" s="213" t="s">
        <v>385</v>
      </c>
      <c r="B42" s="212" t="s">
        <v>386</v>
      </c>
      <c r="C42" s="222" t="s">
        <v>461</v>
      </c>
      <c r="D42" s="222" t="s">
        <v>460</v>
      </c>
      <c r="E42" s="206"/>
      <c r="F42" s="206"/>
      <c r="G42" s="211" t="s">
        <v>483</v>
      </c>
      <c r="H42" s="211" t="s">
        <v>483</v>
      </c>
      <c r="I42" s="400">
        <v>0</v>
      </c>
      <c r="J42" s="400">
        <v>0</v>
      </c>
      <c r="K42" s="401" t="s">
        <v>487</v>
      </c>
      <c r="L42" s="402" t="s">
        <v>486</v>
      </c>
    </row>
    <row r="43" spans="1:12" ht="94.5">
      <c r="A43" s="213" t="s">
        <v>387</v>
      </c>
      <c r="B43" s="214" t="s">
        <v>388</v>
      </c>
      <c r="C43" s="247" t="s">
        <v>462</v>
      </c>
      <c r="D43" s="252" t="str">
        <f>C43</f>
        <v>3 кв. 2026г</v>
      </c>
      <c r="E43" s="210"/>
      <c r="F43" s="210"/>
      <c r="G43" s="211" t="s">
        <v>483</v>
      </c>
      <c r="H43" s="211" t="s">
        <v>483</v>
      </c>
      <c r="I43" s="400">
        <v>0</v>
      </c>
      <c r="J43" s="400">
        <v>0</v>
      </c>
      <c r="K43" s="401" t="s">
        <v>487</v>
      </c>
      <c r="L43" s="402" t="s">
        <v>486</v>
      </c>
    </row>
    <row r="44" spans="1:12" ht="31.5">
      <c r="A44" s="213">
        <v>3</v>
      </c>
      <c r="B44" s="212" t="s">
        <v>389</v>
      </c>
      <c r="C44" s="211" t="s">
        <v>255</v>
      </c>
      <c r="D44" s="211" t="s">
        <v>255</v>
      </c>
      <c r="E44" s="211" t="s">
        <v>255</v>
      </c>
      <c r="F44" s="211" t="s">
        <v>255</v>
      </c>
      <c r="G44" s="211" t="s">
        <v>255</v>
      </c>
      <c r="H44" s="211" t="s">
        <v>255</v>
      </c>
      <c r="I44" s="211"/>
      <c r="J44" s="211"/>
      <c r="K44" s="211"/>
      <c r="L44" s="211"/>
    </row>
    <row r="45" spans="1:12" ht="94.5">
      <c r="A45" s="213" t="s">
        <v>390</v>
      </c>
      <c r="B45" s="212" t="s">
        <v>169</v>
      </c>
      <c r="C45" s="222" t="s">
        <v>460</v>
      </c>
      <c r="D45" s="222" t="s">
        <v>462</v>
      </c>
      <c r="E45" s="206"/>
      <c r="F45" s="206"/>
      <c r="G45" s="211" t="s">
        <v>483</v>
      </c>
      <c r="H45" s="211" t="s">
        <v>483</v>
      </c>
      <c r="I45" s="400">
        <v>0</v>
      </c>
      <c r="J45" s="400">
        <v>0</v>
      </c>
      <c r="K45" s="401" t="s">
        <v>487</v>
      </c>
      <c r="L45" s="402" t="s">
        <v>486</v>
      </c>
    </row>
    <row r="46" spans="1:12" ht="94.5">
      <c r="A46" s="213" t="s">
        <v>391</v>
      </c>
      <c r="B46" s="212" t="s">
        <v>108</v>
      </c>
      <c r="C46" s="222" t="s">
        <v>462</v>
      </c>
      <c r="D46" s="222" t="s">
        <v>462</v>
      </c>
      <c r="E46" s="206"/>
      <c r="F46" s="206"/>
      <c r="G46" s="211" t="s">
        <v>483</v>
      </c>
      <c r="H46" s="211" t="s">
        <v>483</v>
      </c>
      <c r="I46" s="400">
        <v>0</v>
      </c>
      <c r="J46" s="400">
        <v>0</v>
      </c>
      <c r="K46" s="401" t="s">
        <v>487</v>
      </c>
      <c r="L46" s="402" t="s">
        <v>486</v>
      </c>
    </row>
    <row r="47" spans="1:12" ht="63">
      <c r="A47" s="213" t="s">
        <v>392</v>
      </c>
      <c r="B47" s="212" t="s">
        <v>393</v>
      </c>
      <c r="C47" s="211" t="s">
        <v>255</v>
      </c>
      <c r="D47" s="211" t="s">
        <v>255</v>
      </c>
      <c r="E47" s="211" t="s">
        <v>255</v>
      </c>
      <c r="F47" s="211" t="s">
        <v>255</v>
      </c>
      <c r="G47" s="211" t="s">
        <v>255</v>
      </c>
      <c r="H47" s="211" t="s">
        <v>255</v>
      </c>
      <c r="I47" s="211"/>
      <c r="J47" s="211"/>
      <c r="K47" s="211"/>
      <c r="L47" s="211"/>
    </row>
    <row r="48" spans="1:12" ht="110.25">
      <c r="A48" s="213" t="s">
        <v>394</v>
      </c>
      <c r="B48" s="212" t="s">
        <v>395</v>
      </c>
      <c r="C48" s="247" t="str">
        <f>D46</f>
        <v>3 кв. 2026г</v>
      </c>
      <c r="D48" s="247" t="str">
        <f>C48</f>
        <v>3 кв. 2026г</v>
      </c>
      <c r="E48" s="211" t="s">
        <v>255</v>
      </c>
      <c r="F48" s="211" t="s">
        <v>255</v>
      </c>
      <c r="G48" s="211" t="s">
        <v>255</v>
      </c>
      <c r="H48" s="211" t="s">
        <v>255</v>
      </c>
      <c r="I48" s="211"/>
      <c r="J48" s="211"/>
      <c r="K48" s="211"/>
      <c r="L48" s="211"/>
    </row>
    <row r="49" spans="1:12" ht="94.5">
      <c r="A49" s="213" t="s">
        <v>396</v>
      </c>
      <c r="B49" s="212" t="s">
        <v>186</v>
      </c>
      <c r="C49" s="222" t="s">
        <v>462</v>
      </c>
      <c r="D49" s="222" t="s">
        <v>462</v>
      </c>
      <c r="E49" s="206"/>
      <c r="F49" s="206"/>
      <c r="G49" s="211" t="s">
        <v>483</v>
      </c>
      <c r="H49" s="211" t="s">
        <v>483</v>
      </c>
      <c r="I49" s="400">
        <v>0</v>
      </c>
      <c r="J49" s="400">
        <v>0</v>
      </c>
      <c r="K49" s="401" t="s">
        <v>487</v>
      </c>
      <c r="L49" s="402" t="s">
        <v>486</v>
      </c>
    </row>
    <row r="50" spans="1:12">
      <c r="A50" s="213" t="s">
        <v>397</v>
      </c>
      <c r="B50" s="214" t="s">
        <v>86</v>
      </c>
      <c r="C50" s="211"/>
      <c r="D50" s="210"/>
      <c r="E50" s="210"/>
      <c r="F50" s="210"/>
      <c r="G50" s="210"/>
      <c r="H50" s="210"/>
      <c r="I50" s="210"/>
      <c r="J50" s="210"/>
      <c r="K50" s="210"/>
      <c r="L50" s="210"/>
    </row>
    <row r="51" spans="1:12" ht="94.5">
      <c r="A51" s="213">
        <v>4</v>
      </c>
      <c r="B51" s="212" t="s">
        <v>398</v>
      </c>
      <c r="C51" s="222" t="str">
        <f>C49</f>
        <v>3 кв. 2026г</v>
      </c>
      <c r="D51" s="222" t="str">
        <f>D49</f>
        <v>3 кв. 2026г</v>
      </c>
      <c r="E51" s="206"/>
      <c r="F51" s="206"/>
      <c r="G51" s="211" t="s">
        <v>483</v>
      </c>
      <c r="H51" s="211" t="s">
        <v>483</v>
      </c>
      <c r="I51" s="400">
        <v>0</v>
      </c>
      <c r="J51" s="400">
        <v>0</v>
      </c>
      <c r="K51" s="401" t="s">
        <v>487</v>
      </c>
      <c r="L51" s="402" t="s">
        <v>486</v>
      </c>
    </row>
    <row r="52" spans="1:12" ht="63">
      <c r="A52" s="213" t="s">
        <v>399</v>
      </c>
      <c r="B52" s="212" t="s">
        <v>400</v>
      </c>
      <c r="C52" s="211" t="s">
        <v>255</v>
      </c>
      <c r="D52" s="211" t="s">
        <v>255</v>
      </c>
      <c r="E52" s="211" t="s">
        <v>255</v>
      </c>
      <c r="F52" s="211" t="s">
        <v>255</v>
      </c>
      <c r="G52" s="211" t="s">
        <v>255</v>
      </c>
      <c r="H52" s="211" t="s">
        <v>255</v>
      </c>
      <c r="I52" s="211"/>
      <c r="J52" s="211"/>
      <c r="K52" s="211"/>
      <c r="L52" s="211"/>
    </row>
    <row r="53" spans="1:12" ht="47.25">
      <c r="A53" s="213" t="s">
        <v>401</v>
      </c>
      <c r="B53" s="212" t="s">
        <v>402</v>
      </c>
      <c r="C53" s="211" t="s">
        <v>255</v>
      </c>
      <c r="D53" s="211" t="s">
        <v>255</v>
      </c>
      <c r="E53" s="211" t="s">
        <v>255</v>
      </c>
      <c r="F53" s="211" t="s">
        <v>255</v>
      </c>
      <c r="G53" s="211" t="s">
        <v>255</v>
      </c>
      <c r="H53" s="211" t="s">
        <v>255</v>
      </c>
      <c r="I53" s="211"/>
      <c r="J53" s="211"/>
      <c r="K53" s="211"/>
      <c r="L53" s="211"/>
    </row>
    <row r="54" spans="1:12" ht="47.25">
      <c r="A54" s="213" t="s">
        <v>403</v>
      </c>
      <c r="B54" s="212" t="s">
        <v>158</v>
      </c>
      <c r="C54" s="211" t="s">
        <v>255</v>
      </c>
      <c r="D54" s="211" t="s">
        <v>255</v>
      </c>
      <c r="E54" s="211" t="s">
        <v>255</v>
      </c>
      <c r="F54" s="211" t="s">
        <v>255</v>
      </c>
      <c r="G54" s="211" t="s">
        <v>255</v>
      </c>
      <c r="H54" s="211" t="s">
        <v>255</v>
      </c>
      <c r="I54" s="211"/>
      <c r="J54" s="211"/>
      <c r="K54" s="211"/>
      <c r="L54" s="211"/>
    </row>
    <row r="55" spans="1:12" ht="94.5">
      <c r="A55" s="213" t="s">
        <v>404</v>
      </c>
      <c r="B55" s="219" t="s">
        <v>405</v>
      </c>
      <c r="C55" s="222" t="str">
        <f>D51</f>
        <v>3 кв. 2026г</v>
      </c>
      <c r="D55" s="222" t="str">
        <f>D51</f>
        <v>3 кв. 2026г</v>
      </c>
      <c r="E55" s="206"/>
      <c r="F55" s="206"/>
      <c r="G55" s="211" t="s">
        <v>483</v>
      </c>
      <c r="H55" s="211" t="s">
        <v>483</v>
      </c>
      <c r="I55" s="400">
        <v>0</v>
      </c>
      <c r="J55" s="400">
        <v>0</v>
      </c>
      <c r="K55" s="401" t="s">
        <v>487</v>
      </c>
      <c r="L55" s="402" t="s">
        <v>486</v>
      </c>
    </row>
    <row r="56" spans="1:12" ht="31.5">
      <c r="A56" s="213" t="s">
        <v>406</v>
      </c>
      <c r="B56" s="212" t="s">
        <v>407</v>
      </c>
      <c r="C56" s="211" t="s">
        <v>255</v>
      </c>
      <c r="D56" s="211" t="s">
        <v>255</v>
      </c>
      <c r="E56" s="211" t="s">
        <v>255</v>
      </c>
      <c r="F56" s="211" t="s">
        <v>255</v>
      </c>
      <c r="G56" s="211" t="s">
        <v>255</v>
      </c>
      <c r="H56" s="211" t="s">
        <v>255</v>
      </c>
      <c r="I56" s="211"/>
      <c r="J56" s="211"/>
      <c r="K56" s="211"/>
      <c r="L56" s="211"/>
    </row>
  </sheetData>
  <mergeCells count="18">
    <mergeCell ref="A16:L16"/>
    <mergeCell ref="A18:L18"/>
    <mergeCell ref="A19:L19"/>
    <mergeCell ref="A22:L22"/>
    <mergeCell ref="I23:I25"/>
    <mergeCell ref="K23:K25"/>
    <mergeCell ref="L23:L25"/>
    <mergeCell ref="J23:J25"/>
    <mergeCell ref="C23:H23"/>
    <mergeCell ref="C24:D24"/>
    <mergeCell ref="G24:H24"/>
    <mergeCell ref="A23:A25"/>
    <mergeCell ref="B23:B25"/>
    <mergeCell ref="A8:L8"/>
    <mergeCell ref="A10:L10"/>
    <mergeCell ref="A12:L12"/>
    <mergeCell ref="A13:L13"/>
    <mergeCell ref="A15:L15"/>
  </mergeCells>
  <pageMargins left="0.71" right="0.71" top="0.75" bottom="0.75" header="0.31" footer="0.31"/>
  <pageSetup paperSize="8" scale="3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Y78"/>
  <sheetViews>
    <sheetView tabSelected="1" view="pageBreakPreview" topLeftCell="A4" zoomScale="60" zoomScaleNormal="60" workbookViewId="0">
      <selection activeCell="H21" sqref="H21:S21"/>
    </sheetView>
  </sheetViews>
  <sheetFormatPr defaultColWidth="9.140625" defaultRowHeight="15.75"/>
  <cols>
    <col min="1" max="1" width="9.28515625" style="21" customWidth="1"/>
    <col min="2" max="2" width="57.7109375" style="21" customWidth="1"/>
    <col min="3" max="3" width="19.85546875" style="21" customWidth="1"/>
    <col min="4" max="4" width="17.7109375" style="21" customWidth="1"/>
    <col min="5" max="5" width="18.28515625" style="21" bestFit="1" customWidth="1"/>
    <col min="6" max="6" width="17.7109375" style="21" bestFit="1" customWidth="1"/>
    <col min="7" max="7" width="12.7109375" style="21" customWidth="1"/>
    <col min="8" max="8" width="12.28515625" style="21" customWidth="1"/>
    <col min="9" max="9" width="12.28515625" style="168" customWidth="1"/>
    <col min="10" max="10" width="12.28515625" style="21" customWidth="1"/>
    <col min="11" max="11" width="12.28515625" style="168" customWidth="1"/>
    <col min="12" max="12" width="12.28515625" style="21" customWidth="1"/>
    <col min="13" max="13" width="12.28515625" style="168" customWidth="1"/>
    <col min="14" max="14" width="12.28515625" style="21" customWidth="1"/>
    <col min="15" max="15" width="12.28515625" style="168" customWidth="1"/>
    <col min="16" max="16" width="12.28515625" style="21" customWidth="1"/>
    <col min="17" max="17" width="12.28515625" style="168" customWidth="1"/>
    <col min="18" max="18" width="12.28515625" style="21" customWidth="1"/>
    <col min="19" max="19" width="12.28515625" style="168" customWidth="1"/>
    <col min="20" max="20" width="12.28515625" style="21" hidden="1" customWidth="1"/>
    <col min="21" max="21" width="12.28515625" style="168" hidden="1" customWidth="1"/>
    <col min="22" max="22" width="12.28515625" style="21" hidden="1" customWidth="1"/>
    <col min="23" max="23" width="12.28515625" style="168" hidden="1" customWidth="1"/>
    <col min="24" max="25" width="16" style="21" customWidth="1"/>
    <col min="26" max="16384" width="9.140625" style="21"/>
  </cols>
  <sheetData>
    <row r="1" spans="1:25" ht="18.75">
      <c r="A1" s="370" t="s">
        <v>174</v>
      </c>
      <c r="B1" s="356"/>
      <c r="C1" s="356"/>
      <c r="D1" s="356"/>
      <c r="E1" s="356"/>
      <c r="F1" s="356"/>
      <c r="G1" s="356"/>
      <c r="H1" s="356"/>
      <c r="I1" s="356"/>
      <c r="J1" s="356"/>
      <c r="K1" s="356"/>
      <c r="L1" s="356"/>
      <c r="M1" s="356"/>
      <c r="N1" s="356"/>
      <c r="O1" s="356"/>
      <c r="P1" s="356"/>
      <c r="Q1" s="356"/>
      <c r="R1" s="356"/>
      <c r="S1" s="356"/>
      <c r="T1" s="356"/>
      <c r="U1" s="356"/>
      <c r="V1" s="356"/>
      <c r="W1" s="356"/>
      <c r="X1" s="356"/>
      <c r="Y1" s="356"/>
    </row>
    <row r="2" spans="1:25" ht="18.75">
      <c r="A2" s="371" t="s">
        <v>244</v>
      </c>
      <c r="B2" s="356"/>
      <c r="C2" s="356"/>
      <c r="D2" s="356"/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  <c r="P2" s="356"/>
      <c r="Q2" s="356"/>
      <c r="R2" s="356"/>
      <c r="S2" s="356"/>
      <c r="T2" s="356"/>
      <c r="U2" s="356"/>
      <c r="V2" s="356"/>
      <c r="W2" s="356"/>
      <c r="X2" s="356"/>
      <c r="Y2" s="356"/>
    </row>
    <row r="3" spans="1:25" ht="18.75">
      <c r="A3" s="371" t="s">
        <v>310</v>
      </c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  <c r="Q3" s="356"/>
      <c r="R3" s="356"/>
      <c r="S3" s="356"/>
      <c r="T3" s="356"/>
      <c r="U3" s="356"/>
      <c r="V3" s="356"/>
      <c r="W3" s="356"/>
      <c r="X3" s="356"/>
      <c r="Y3" s="356"/>
    </row>
    <row r="4" spans="1:25" ht="18.75" customHeight="1">
      <c r="A4" s="305" t="str">
        <f>'1. паспорт местоположение'!A5:C5</f>
        <v>Год раскрытия информации: 2026 год</v>
      </c>
      <c r="B4" s="372"/>
      <c r="C4" s="372"/>
      <c r="D4" s="372"/>
      <c r="E4" s="372"/>
      <c r="F4" s="372"/>
      <c r="G4" s="372"/>
      <c r="H4" s="372"/>
      <c r="I4" s="372"/>
      <c r="J4" s="372"/>
      <c r="K4" s="372"/>
      <c r="L4" s="372"/>
      <c r="M4" s="372"/>
      <c r="N4" s="372"/>
      <c r="O4" s="372"/>
      <c r="P4" s="356"/>
      <c r="Q4" s="356"/>
      <c r="R4" s="356"/>
      <c r="S4" s="356"/>
      <c r="T4" s="356"/>
      <c r="U4" s="356"/>
      <c r="V4" s="356"/>
      <c r="W4" s="356"/>
      <c r="X4" s="372"/>
      <c r="Y4" s="372"/>
    </row>
    <row r="6" spans="1:25" ht="18.75">
      <c r="A6" s="373" t="s">
        <v>159</v>
      </c>
      <c r="B6" s="374"/>
      <c r="C6" s="374"/>
      <c r="D6" s="374"/>
      <c r="E6" s="374"/>
      <c r="F6" s="374"/>
      <c r="G6" s="374"/>
      <c r="H6" s="374"/>
      <c r="I6" s="374"/>
      <c r="J6" s="374"/>
      <c r="K6" s="374"/>
      <c r="L6" s="374"/>
      <c r="M6" s="374"/>
      <c r="N6" s="374"/>
      <c r="O6" s="374"/>
      <c r="P6" s="356"/>
      <c r="Q6" s="356"/>
      <c r="R6" s="356"/>
      <c r="S6" s="356"/>
      <c r="T6" s="356"/>
      <c r="U6" s="356"/>
      <c r="V6" s="356"/>
      <c r="W6" s="356"/>
      <c r="X6" s="374"/>
      <c r="Y6" s="374"/>
    </row>
    <row r="7" spans="1:25" ht="18.75">
      <c r="A7" s="35"/>
      <c r="B7" s="35"/>
      <c r="C7" s="35"/>
      <c r="D7" s="35"/>
      <c r="E7" s="35"/>
      <c r="F7" s="35"/>
      <c r="G7" s="35"/>
      <c r="H7" s="35"/>
      <c r="I7" s="170"/>
      <c r="J7" s="35"/>
      <c r="K7" s="170"/>
      <c r="L7" s="35"/>
      <c r="M7" s="170"/>
      <c r="N7" s="32"/>
      <c r="O7" s="169"/>
      <c r="X7" s="35"/>
      <c r="Y7" s="32"/>
    </row>
    <row r="8" spans="1:25">
      <c r="A8" s="305" t="str">
        <f>'1. паспорт местоположение'!$A$9</f>
        <v xml:space="preserve">Акционерное общество «Черногорэнерго» </v>
      </c>
      <c r="B8" s="305"/>
      <c r="C8" s="305"/>
      <c r="D8" s="305"/>
      <c r="E8" s="305"/>
      <c r="F8" s="305"/>
      <c r="G8" s="305"/>
      <c r="H8" s="305"/>
      <c r="I8" s="305"/>
      <c r="J8" s="305"/>
      <c r="K8" s="305"/>
      <c r="L8" s="305"/>
      <c r="M8" s="305"/>
      <c r="N8" s="305"/>
      <c r="O8" s="305"/>
      <c r="P8" s="356"/>
      <c r="Q8" s="356"/>
      <c r="R8" s="356"/>
      <c r="S8" s="356"/>
      <c r="T8" s="356"/>
      <c r="U8" s="356"/>
      <c r="V8" s="356"/>
      <c r="W8" s="356"/>
      <c r="X8" s="305"/>
      <c r="Y8" s="305"/>
    </row>
    <row r="9" spans="1:25" ht="18.75" customHeight="1">
      <c r="A9" s="355" t="s">
        <v>2</v>
      </c>
      <c r="B9" s="355"/>
      <c r="C9" s="355"/>
      <c r="D9" s="355"/>
      <c r="E9" s="355"/>
      <c r="F9" s="355"/>
      <c r="G9" s="355"/>
      <c r="H9" s="355"/>
      <c r="I9" s="355"/>
      <c r="J9" s="355"/>
      <c r="K9" s="355"/>
      <c r="L9" s="355"/>
      <c r="M9" s="355"/>
      <c r="N9" s="355"/>
      <c r="O9" s="355"/>
      <c r="P9" s="356"/>
      <c r="Q9" s="356"/>
      <c r="R9" s="356"/>
      <c r="S9" s="356"/>
      <c r="T9" s="356"/>
      <c r="U9" s="356"/>
      <c r="V9" s="356"/>
      <c r="W9" s="356"/>
      <c r="X9" s="355"/>
      <c r="Y9" s="355"/>
    </row>
    <row r="10" spans="1:25" ht="12" customHeight="1">
      <c r="A10" s="35"/>
      <c r="B10" s="35"/>
      <c r="C10" s="35"/>
      <c r="D10" s="35"/>
      <c r="E10" s="35"/>
      <c r="F10" s="35"/>
      <c r="G10" s="35"/>
      <c r="H10" s="35"/>
      <c r="I10" s="170"/>
      <c r="J10" s="35"/>
      <c r="K10" s="170"/>
      <c r="L10" s="35"/>
      <c r="M10" s="170"/>
      <c r="N10" s="36"/>
      <c r="O10" s="36"/>
      <c r="X10" s="35"/>
      <c r="Y10" s="36"/>
    </row>
    <row r="11" spans="1:25" ht="18" customHeight="1">
      <c r="A11" s="369" t="str">
        <f>'1. паспорт местоположение'!A12</f>
        <v>P_2026.17з</v>
      </c>
      <c r="B11" s="369"/>
      <c r="C11" s="369"/>
      <c r="D11" s="369"/>
      <c r="E11" s="369"/>
      <c r="F11" s="369"/>
      <c r="G11" s="369"/>
      <c r="H11" s="369"/>
      <c r="I11" s="369"/>
      <c r="J11" s="369"/>
      <c r="K11" s="369"/>
      <c r="L11" s="369"/>
      <c r="M11" s="369"/>
      <c r="N11" s="369"/>
      <c r="O11" s="369"/>
      <c r="P11" s="356"/>
      <c r="Q11" s="356"/>
      <c r="R11" s="356"/>
      <c r="S11" s="356"/>
      <c r="T11" s="356"/>
      <c r="U11" s="356"/>
      <c r="V11" s="356"/>
      <c r="W11" s="356"/>
      <c r="X11" s="369"/>
      <c r="Y11" s="369"/>
    </row>
    <row r="12" spans="1:25">
      <c r="A12" s="355" t="s">
        <v>0</v>
      </c>
      <c r="B12" s="355"/>
      <c r="C12" s="355"/>
      <c r="D12" s="355"/>
      <c r="E12" s="355"/>
      <c r="F12" s="355"/>
      <c r="G12" s="355"/>
      <c r="H12" s="355"/>
      <c r="I12" s="355"/>
      <c r="J12" s="355"/>
      <c r="K12" s="355"/>
      <c r="L12" s="355"/>
      <c r="M12" s="355"/>
      <c r="N12" s="355"/>
      <c r="O12" s="355"/>
      <c r="P12" s="356"/>
      <c r="Q12" s="356"/>
      <c r="R12" s="356"/>
      <c r="S12" s="356"/>
      <c r="T12" s="356"/>
      <c r="U12" s="356"/>
      <c r="V12" s="356"/>
      <c r="W12" s="356"/>
      <c r="X12" s="355"/>
      <c r="Y12" s="355"/>
    </row>
    <row r="13" spans="1:25" ht="16.5" customHeight="1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22"/>
      <c r="O13" s="22"/>
      <c r="P13" s="146"/>
      <c r="R13" s="146"/>
      <c r="T13" s="146"/>
      <c r="V13" s="146"/>
      <c r="X13" s="37"/>
      <c r="Y13" s="22"/>
    </row>
    <row r="14" spans="1:25" ht="39.75" customHeight="1">
      <c r="A14" s="305" t="str">
        <f>'1. паспорт местоположение'!A15:C15</f>
        <v>Техническое перевооружение "ЗРУ 6кВ КНС (РУ 6кВ КНС Л-ЕГ)
Лор-Еганского  месторождения 
(Замена комплекта электрооборудования  ячеек К-26 -22шт (без  ВВ-6кВ) на  ячейки  нового  типа(без  ВВ-6кВ). Замена РЗА на МПУ - 17 шт). Замена БПН,БПТ  на ШОТ-МТ-2577-2шт;</v>
      </c>
      <c r="B14" s="305"/>
      <c r="C14" s="305"/>
      <c r="D14" s="305"/>
      <c r="E14" s="305"/>
      <c r="F14" s="305"/>
      <c r="G14" s="305"/>
      <c r="H14" s="305"/>
      <c r="I14" s="305"/>
      <c r="J14" s="305"/>
      <c r="K14" s="305"/>
      <c r="L14" s="305"/>
      <c r="M14" s="305"/>
      <c r="N14" s="305"/>
      <c r="O14" s="305"/>
      <c r="P14" s="356"/>
      <c r="Q14" s="356"/>
      <c r="R14" s="356"/>
      <c r="S14" s="356"/>
      <c r="T14" s="356"/>
      <c r="U14" s="356"/>
      <c r="V14" s="356"/>
      <c r="W14" s="356"/>
      <c r="X14" s="305"/>
      <c r="Y14" s="305"/>
    </row>
    <row r="15" spans="1:25" ht="15.75" customHeight="1">
      <c r="A15" s="355" t="s">
        <v>1</v>
      </c>
      <c r="B15" s="355"/>
      <c r="C15" s="355"/>
      <c r="D15" s="355"/>
      <c r="E15" s="355"/>
      <c r="F15" s="355"/>
      <c r="G15" s="355"/>
      <c r="H15" s="355"/>
      <c r="I15" s="355"/>
      <c r="J15" s="355"/>
      <c r="K15" s="355"/>
      <c r="L15" s="355"/>
      <c r="M15" s="355"/>
      <c r="N15" s="355"/>
      <c r="O15" s="355"/>
      <c r="P15" s="356"/>
      <c r="Q15" s="356"/>
      <c r="R15" s="356"/>
      <c r="S15" s="356"/>
      <c r="T15" s="356"/>
      <c r="U15" s="356"/>
      <c r="V15" s="356"/>
      <c r="W15" s="356"/>
      <c r="X15" s="355"/>
      <c r="Y15" s="355"/>
    </row>
    <row r="16" spans="1:25">
      <c r="A16" s="357"/>
      <c r="B16" s="357"/>
      <c r="C16" s="357"/>
      <c r="D16" s="357"/>
      <c r="E16" s="357"/>
      <c r="F16" s="357"/>
      <c r="G16" s="357"/>
      <c r="H16" s="357"/>
      <c r="I16" s="357"/>
      <c r="J16" s="357"/>
      <c r="K16" s="357"/>
      <c r="L16" s="357"/>
      <c r="M16" s="357"/>
      <c r="N16" s="357"/>
      <c r="O16" s="357"/>
      <c r="P16" s="358"/>
      <c r="Q16" s="358"/>
      <c r="R16" s="358"/>
      <c r="S16" s="358"/>
      <c r="T16" s="358"/>
      <c r="U16" s="358"/>
      <c r="V16" s="358"/>
      <c r="W16" s="358"/>
      <c r="X16" s="357"/>
      <c r="Y16" s="357"/>
    </row>
    <row r="17" spans="1:25">
      <c r="A17" s="253"/>
      <c r="B17" s="253"/>
      <c r="C17" s="253"/>
      <c r="D17" s="253"/>
      <c r="E17" s="253"/>
      <c r="F17" s="253"/>
      <c r="G17" s="253"/>
      <c r="H17" s="253"/>
      <c r="I17" s="253"/>
      <c r="J17" s="253"/>
      <c r="K17" s="253"/>
      <c r="L17" s="253"/>
      <c r="M17" s="253"/>
      <c r="N17" s="253"/>
      <c r="O17" s="253"/>
      <c r="P17" s="253"/>
      <c r="Q17" s="253"/>
      <c r="R17" s="253"/>
      <c r="S17" s="253"/>
      <c r="T17" s="253"/>
      <c r="U17" s="253"/>
      <c r="V17" s="253"/>
      <c r="W17" s="253"/>
      <c r="X17" s="253"/>
      <c r="Y17" s="253"/>
    </row>
    <row r="18" spans="1:25">
      <c r="A18" s="359" t="s">
        <v>192</v>
      </c>
      <c r="B18" s="359"/>
      <c r="C18" s="359"/>
      <c r="D18" s="359"/>
      <c r="E18" s="359"/>
      <c r="F18" s="359"/>
      <c r="G18" s="359"/>
      <c r="H18" s="359"/>
      <c r="I18" s="359"/>
      <c r="J18" s="359"/>
      <c r="K18" s="359"/>
      <c r="L18" s="359"/>
      <c r="M18" s="359"/>
      <c r="N18" s="359"/>
      <c r="O18" s="359"/>
      <c r="P18" s="358"/>
      <c r="Q18" s="358"/>
      <c r="R18" s="358"/>
      <c r="S18" s="358"/>
      <c r="T18" s="358"/>
      <c r="U18" s="358"/>
      <c r="V18" s="358"/>
      <c r="W18" s="358"/>
      <c r="X18" s="359"/>
      <c r="Y18" s="359"/>
    </row>
    <row r="19" spans="1:25">
      <c r="A19" s="253"/>
      <c r="B19" s="253"/>
      <c r="C19" s="253"/>
      <c r="D19" s="253"/>
      <c r="E19" s="253"/>
      <c r="F19" s="253"/>
      <c r="G19" s="253"/>
      <c r="H19" s="253"/>
      <c r="I19" s="253"/>
      <c r="J19" s="253"/>
      <c r="K19" s="253"/>
      <c r="L19" s="253"/>
      <c r="M19" s="253"/>
      <c r="N19" s="253"/>
      <c r="O19" s="253"/>
      <c r="P19" s="253"/>
      <c r="Q19" s="253"/>
      <c r="R19" s="253"/>
      <c r="S19" s="253"/>
      <c r="T19" s="253"/>
      <c r="U19" s="253"/>
      <c r="V19" s="253"/>
      <c r="W19" s="253"/>
      <c r="X19" s="253"/>
      <c r="Y19" s="253"/>
    </row>
    <row r="20" spans="1:25" ht="33" customHeight="1">
      <c r="A20" s="363" t="s">
        <v>273</v>
      </c>
      <c r="B20" s="363" t="s">
        <v>118</v>
      </c>
      <c r="C20" s="360" t="s">
        <v>48</v>
      </c>
      <c r="D20" s="360"/>
      <c r="E20" s="361" t="s">
        <v>157</v>
      </c>
      <c r="F20" s="361"/>
      <c r="G20" s="363" t="s">
        <v>488</v>
      </c>
      <c r="H20" s="409" t="s">
        <v>27</v>
      </c>
      <c r="I20" s="410"/>
      <c r="J20" s="410"/>
      <c r="K20" s="411"/>
      <c r="L20" s="409" t="s">
        <v>28</v>
      </c>
      <c r="M20" s="410"/>
      <c r="N20" s="410"/>
      <c r="O20" s="411"/>
      <c r="P20" s="366" t="s">
        <v>275</v>
      </c>
      <c r="Q20" s="367"/>
      <c r="R20" s="367"/>
      <c r="S20" s="368"/>
      <c r="T20" s="366" t="s">
        <v>491</v>
      </c>
      <c r="U20" s="367"/>
      <c r="V20" s="367"/>
      <c r="W20" s="368"/>
      <c r="X20" s="360" t="s">
        <v>89</v>
      </c>
      <c r="Y20" s="362"/>
    </row>
    <row r="21" spans="1:25" ht="99.75" customHeight="1">
      <c r="A21" s="364"/>
      <c r="B21" s="364"/>
      <c r="C21" s="360"/>
      <c r="D21" s="360"/>
      <c r="E21" s="361"/>
      <c r="F21" s="361"/>
      <c r="G21" s="364"/>
      <c r="H21" s="405" t="s">
        <v>489</v>
      </c>
      <c r="I21" s="406"/>
      <c r="J21" s="407" t="s">
        <v>222</v>
      </c>
      <c r="K21" s="408"/>
      <c r="L21" s="405" t="s">
        <v>489</v>
      </c>
      <c r="M21" s="406"/>
      <c r="N21" s="407" t="s">
        <v>490</v>
      </c>
      <c r="O21" s="408"/>
      <c r="P21" s="405" t="s">
        <v>489</v>
      </c>
      <c r="Q21" s="406"/>
      <c r="R21" s="407" t="s">
        <v>490</v>
      </c>
      <c r="S21" s="408"/>
      <c r="T21" s="366" t="s">
        <v>162</v>
      </c>
      <c r="U21" s="368"/>
      <c r="V21" s="366" t="s">
        <v>359</v>
      </c>
      <c r="W21" s="368"/>
      <c r="X21" s="362"/>
      <c r="Y21" s="362"/>
    </row>
    <row r="22" spans="1:25" ht="63">
      <c r="A22" s="365"/>
      <c r="B22" s="365"/>
      <c r="C22" s="254" t="s">
        <v>162</v>
      </c>
      <c r="D22" s="278" t="s">
        <v>222</v>
      </c>
      <c r="E22" s="269" t="s">
        <v>293</v>
      </c>
      <c r="F22" s="269" t="s">
        <v>492</v>
      </c>
      <c r="G22" s="365"/>
      <c r="H22" s="255" t="s">
        <v>88</v>
      </c>
      <c r="I22" s="255" t="s">
        <v>358</v>
      </c>
      <c r="J22" s="255" t="s">
        <v>88</v>
      </c>
      <c r="K22" s="255" t="s">
        <v>358</v>
      </c>
      <c r="L22" s="255" t="s">
        <v>88</v>
      </c>
      <c r="M22" s="255" t="s">
        <v>358</v>
      </c>
      <c r="N22" s="255" t="s">
        <v>88</v>
      </c>
      <c r="O22" s="255" t="s">
        <v>358</v>
      </c>
      <c r="P22" s="255" t="s">
        <v>88</v>
      </c>
      <c r="Q22" s="255" t="s">
        <v>358</v>
      </c>
      <c r="R22" s="255" t="s">
        <v>88</v>
      </c>
      <c r="S22" s="255" t="s">
        <v>358</v>
      </c>
      <c r="T22" s="255" t="s">
        <v>88</v>
      </c>
      <c r="U22" s="255" t="s">
        <v>358</v>
      </c>
      <c r="V22" s="255" t="s">
        <v>88</v>
      </c>
      <c r="W22" s="255" t="s">
        <v>358</v>
      </c>
      <c r="X22" s="254" t="s">
        <v>162</v>
      </c>
      <c r="Y22" s="254" t="s">
        <v>170</v>
      </c>
    </row>
    <row r="23" spans="1:25" ht="19.5" customHeight="1">
      <c r="A23" s="255">
        <v>1</v>
      </c>
      <c r="B23" s="255">
        <v>2</v>
      </c>
      <c r="C23" s="255">
        <v>3</v>
      </c>
      <c r="D23" s="255">
        <v>4</v>
      </c>
      <c r="E23" s="255">
        <v>5</v>
      </c>
      <c r="F23" s="255">
        <v>6</v>
      </c>
      <c r="G23" s="255">
        <v>7</v>
      </c>
      <c r="H23" s="255">
        <v>8</v>
      </c>
      <c r="I23" s="255">
        <v>9</v>
      </c>
      <c r="J23" s="255">
        <v>10</v>
      </c>
      <c r="K23" s="255">
        <v>11</v>
      </c>
      <c r="L23" s="255">
        <v>12</v>
      </c>
      <c r="M23" s="255">
        <v>13</v>
      </c>
      <c r="N23" s="255">
        <v>14</v>
      </c>
      <c r="O23" s="255">
        <v>15</v>
      </c>
      <c r="P23" s="255">
        <v>16</v>
      </c>
      <c r="Q23" s="255">
        <v>17</v>
      </c>
      <c r="R23" s="255">
        <v>18</v>
      </c>
      <c r="S23" s="255">
        <v>19</v>
      </c>
      <c r="T23" s="255">
        <v>20</v>
      </c>
      <c r="U23" s="255">
        <v>21</v>
      </c>
      <c r="V23" s="255">
        <v>22</v>
      </c>
      <c r="W23" s="255">
        <v>23</v>
      </c>
      <c r="X23" s="255">
        <v>28</v>
      </c>
      <c r="Y23" s="255">
        <v>29</v>
      </c>
    </row>
    <row r="24" spans="1:25" ht="48" customHeight="1">
      <c r="A24" s="256">
        <v>1</v>
      </c>
      <c r="B24" s="257" t="s">
        <v>227</v>
      </c>
      <c r="C24" s="258">
        <f t="shared" ref="C24:W24" si="0">SUM(C25:C29)</f>
        <v>47.205889434254303</v>
      </c>
      <c r="D24" s="258">
        <f t="shared" si="0"/>
        <v>0</v>
      </c>
      <c r="E24" s="258">
        <f t="shared" si="0"/>
        <v>47.205889434254303</v>
      </c>
      <c r="F24" s="258">
        <f t="shared" si="0"/>
        <v>47.205889434254303</v>
      </c>
      <c r="G24" s="258">
        <f t="shared" si="0"/>
        <v>0</v>
      </c>
      <c r="H24" s="259">
        <v>0</v>
      </c>
      <c r="I24" s="258">
        <f t="shared" ref="I24:K24" si="1">SUM(I25:I29)</f>
        <v>0</v>
      </c>
      <c r="J24" s="258">
        <f t="shared" si="1"/>
        <v>0</v>
      </c>
      <c r="K24" s="258">
        <f t="shared" si="1"/>
        <v>0</v>
      </c>
      <c r="L24" s="258">
        <f t="shared" si="0"/>
        <v>0</v>
      </c>
      <c r="M24" s="260">
        <f>M27</f>
        <v>0</v>
      </c>
      <c r="N24" s="258">
        <f t="shared" si="0"/>
        <v>0</v>
      </c>
      <c r="O24" s="258">
        <f t="shared" si="0"/>
        <v>0</v>
      </c>
      <c r="P24" s="258">
        <f t="shared" si="0"/>
        <v>0</v>
      </c>
      <c r="Q24" s="258">
        <f t="shared" si="0"/>
        <v>0</v>
      </c>
      <c r="R24" s="258">
        <f t="shared" si="0"/>
        <v>0</v>
      </c>
      <c r="S24" s="258">
        <f t="shared" si="0"/>
        <v>0</v>
      </c>
      <c r="T24" s="258">
        <f t="shared" si="0"/>
        <v>0</v>
      </c>
      <c r="U24" s="258">
        <f t="shared" si="0"/>
        <v>0</v>
      </c>
      <c r="V24" s="258">
        <f t="shared" si="0"/>
        <v>0</v>
      </c>
      <c r="W24" s="258">
        <f t="shared" si="0"/>
        <v>0</v>
      </c>
      <c r="X24" s="258">
        <f>H24+L24+P24+T24</f>
        <v>0</v>
      </c>
      <c r="Y24" s="259">
        <v>0</v>
      </c>
    </row>
    <row r="25" spans="1:25">
      <c r="A25" s="261" t="s">
        <v>410</v>
      </c>
      <c r="B25" s="262" t="s">
        <v>269</v>
      </c>
      <c r="C25" s="259">
        <f t="shared" ref="C25:C29" si="2">H25+L25+P25+T25</f>
        <v>0</v>
      </c>
      <c r="D25" s="259">
        <f>J25+N25+R25+V25</f>
        <v>0</v>
      </c>
      <c r="E25" s="259">
        <f>C25</f>
        <v>0</v>
      </c>
      <c r="F25" s="259">
        <f>C25</f>
        <v>0</v>
      </c>
      <c r="G25" s="259">
        <v>0</v>
      </c>
      <c r="H25" s="259">
        <v>0</v>
      </c>
      <c r="I25" s="259">
        <v>0</v>
      </c>
      <c r="J25" s="259">
        <v>0</v>
      </c>
      <c r="K25" s="259">
        <v>0</v>
      </c>
      <c r="L25" s="259">
        <v>0</v>
      </c>
      <c r="M25" s="259">
        <v>0</v>
      </c>
      <c r="N25" s="259">
        <v>0</v>
      </c>
      <c r="O25" s="259">
        <v>0</v>
      </c>
      <c r="P25" s="259">
        <v>0</v>
      </c>
      <c r="Q25" s="259">
        <v>0</v>
      </c>
      <c r="R25" s="259">
        <v>0</v>
      </c>
      <c r="S25" s="259">
        <v>0</v>
      </c>
      <c r="T25" s="259">
        <v>0</v>
      </c>
      <c r="U25" s="259">
        <v>0</v>
      </c>
      <c r="V25" s="259">
        <v>0</v>
      </c>
      <c r="W25" s="259">
        <v>0</v>
      </c>
      <c r="X25" s="263">
        <f>H25+L25+P25+T25</f>
        <v>0</v>
      </c>
      <c r="Y25" s="263">
        <f>J25+N25+R25+V25</f>
        <v>0</v>
      </c>
    </row>
    <row r="26" spans="1:25">
      <c r="A26" s="261" t="s">
        <v>411</v>
      </c>
      <c r="B26" s="262" t="s">
        <v>236</v>
      </c>
      <c r="C26" s="259">
        <f t="shared" si="2"/>
        <v>0</v>
      </c>
      <c r="D26" s="259">
        <f t="shared" ref="D26:D29" si="3">J26+N26+R26+V26</f>
        <v>0</v>
      </c>
      <c r="E26" s="259">
        <v>0</v>
      </c>
      <c r="F26" s="259">
        <v>0</v>
      </c>
      <c r="G26" s="259">
        <v>0</v>
      </c>
      <c r="H26" s="259">
        <v>0</v>
      </c>
      <c r="I26" s="259">
        <v>0</v>
      </c>
      <c r="J26" s="259">
        <v>0</v>
      </c>
      <c r="K26" s="259">
        <v>0</v>
      </c>
      <c r="L26" s="259">
        <v>0</v>
      </c>
      <c r="M26" s="259">
        <v>0</v>
      </c>
      <c r="N26" s="259">
        <v>0</v>
      </c>
      <c r="O26" s="259">
        <v>0</v>
      </c>
      <c r="P26" s="259">
        <v>0</v>
      </c>
      <c r="Q26" s="259">
        <v>0</v>
      </c>
      <c r="R26" s="259">
        <v>0</v>
      </c>
      <c r="S26" s="259">
        <v>0</v>
      </c>
      <c r="T26" s="259">
        <v>0</v>
      </c>
      <c r="U26" s="259">
        <v>0</v>
      </c>
      <c r="V26" s="259">
        <v>0</v>
      </c>
      <c r="W26" s="259">
        <v>0</v>
      </c>
      <c r="X26" s="263">
        <f t="shared" ref="X26:X29" si="4">H26+L26+P26+T26</f>
        <v>0</v>
      </c>
      <c r="Y26" s="263">
        <f t="shared" ref="Y26:Y29" si="5">J26+N26+R26+V26</f>
        <v>0</v>
      </c>
    </row>
    <row r="27" spans="1:25" ht="31.5">
      <c r="A27" s="261" t="s">
        <v>412</v>
      </c>
      <c r="B27" s="262" t="s">
        <v>266</v>
      </c>
      <c r="C27" s="259">
        <f t="shared" si="2"/>
        <v>47.205889434254303</v>
      </c>
      <c r="D27" s="404">
        <f t="shared" si="3"/>
        <v>0</v>
      </c>
      <c r="E27" s="259">
        <f>F27</f>
        <v>47.205889434254303</v>
      </c>
      <c r="F27" s="259">
        <f>C27</f>
        <v>47.205889434254303</v>
      </c>
      <c r="G27" s="259">
        <v>0</v>
      </c>
      <c r="H27" s="259">
        <v>47.205889434254303</v>
      </c>
      <c r="I27" s="265" t="s">
        <v>463</v>
      </c>
      <c r="J27" s="403">
        <v>0</v>
      </c>
      <c r="K27" s="403">
        <v>0</v>
      </c>
      <c r="L27" s="259">
        <v>0</v>
      </c>
      <c r="M27" s="259">
        <v>0</v>
      </c>
      <c r="N27" s="259">
        <v>0</v>
      </c>
      <c r="O27" s="259">
        <v>0</v>
      </c>
      <c r="P27" s="259">
        <v>0</v>
      </c>
      <c r="Q27" s="259">
        <v>0</v>
      </c>
      <c r="R27" s="259">
        <v>0</v>
      </c>
      <c r="S27" s="259">
        <v>0</v>
      </c>
      <c r="T27" s="259">
        <v>0</v>
      </c>
      <c r="U27" s="259">
        <v>0</v>
      </c>
      <c r="V27" s="259">
        <v>0</v>
      </c>
      <c r="W27" s="259">
        <v>0</v>
      </c>
      <c r="X27" s="263">
        <f t="shared" si="4"/>
        <v>47.205889434254303</v>
      </c>
      <c r="Y27" s="259">
        <f t="shared" si="5"/>
        <v>0</v>
      </c>
    </row>
    <row r="28" spans="1:25">
      <c r="A28" s="261" t="s">
        <v>413</v>
      </c>
      <c r="B28" s="262" t="s">
        <v>414</v>
      </c>
      <c r="C28" s="259">
        <f t="shared" si="2"/>
        <v>0</v>
      </c>
      <c r="D28" s="259">
        <f t="shared" si="3"/>
        <v>0</v>
      </c>
      <c r="E28" s="259">
        <v>0</v>
      </c>
      <c r="F28" s="259">
        <v>0</v>
      </c>
      <c r="G28" s="259">
        <v>0</v>
      </c>
      <c r="H28" s="259">
        <v>0</v>
      </c>
      <c r="I28" s="259">
        <v>0</v>
      </c>
      <c r="J28" s="264">
        <v>0</v>
      </c>
      <c r="K28" s="264">
        <v>0</v>
      </c>
      <c r="L28" s="259">
        <v>0</v>
      </c>
      <c r="M28" s="259">
        <v>0</v>
      </c>
      <c r="N28" s="259">
        <v>0</v>
      </c>
      <c r="O28" s="259">
        <v>0</v>
      </c>
      <c r="P28" s="259">
        <v>0</v>
      </c>
      <c r="Q28" s="259">
        <v>0</v>
      </c>
      <c r="R28" s="259">
        <v>0</v>
      </c>
      <c r="S28" s="259">
        <v>0</v>
      </c>
      <c r="T28" s="259">
        <v>0</v>
      </c>
      <c r="U28" s="259">
        <v>0</v>
      </c>
      <c r="V28" s="259">
        <v>0</v>
      </c>
      <c r="W28" s="259">
        <v>0</v>
      </c>
      <c r="X28" s="263">
        <f t="shared" si="4"/>
        <v>0</v>
      </c>
      <c r="Y28" s="263">
        <f t="shared" si="5"/>
        <v>0</v>
      </c>
    </row>
    <row r="29" spans="1:25">
      <c r="A29" s="261" t="s">
        <v>415</v>
      </c>
      <c r="B29" s="266" t="s">
        <v>243</v>
      </c>
      <c r="C29" s="259">
        <f t="shared" si="2"/>
        <v>0</v>
      </c>
      <c r="D29" s="259">
        <f t="shared" si="3"/>
        <v>0</v>
      </c>
      <c r="E29" s="259">
        <v>0</v>
      </c>
      <c r="F29" s="259">
        <v>0</v>
      </c>
      <c r="G29" s="259">
        <v>0</v>
      </c>
      <c r="H29" s="259">
        <v>0</v>
      </c>
      <c r="I29" s="259">
        <v>0</v>
      </c>
      <c r="J29" s="264">
        <v>0</v>
      </c>
      <c r="K29" s="264">
        <v>0</v>
      </c>
      <c r="L29" s="259">
        <v>0</v>
      </c>
      <c r="M29" s="259">
        <v>0</v>
      </c>
      <c r="N29" s="259">
        <v>0</v>
      </c>
      <c r="O29" s="259">
        <v>0</v>
      </c>
      <c r="P29" s="259">
        <v>0</v>
      </c>
      <c r="Q29" s="259">
        <v>0</v>
      </c>
      <c r="R29" s="259">
        <v>0</v>
      </c>
      <c r="S29" s="259">
        <v>0</v>
      </c>
      <c r="T29" s="259">
        <v>0</v>
      </c>
      <c r="U29" s="259">
        <v>0</v>
      </c>
      <c r="V29" s="259">
        <v>0</v>
      </c>
      <c r="W29" s="259">
        <v>0</v>
      </c>
      <c r="X29" s="263">
        <f t="shared" si="4"/>
        <v>0</v>
      </c>
      <c r="Y29" s="263">
        <f t="shared" si="5"/>
        <v>0</v>
      </c>
    </row>
    <row r="30" spans="1:25" ht="47.25">
      <c r="A30" s="256" t="s">
        <v>25</v>
      </c>
      <c r="B30" s="257" t="s">
        <v>152</v>
      </c>
      <c r="C30" s="258">
        <f t="shared" ref="C30:W30" si="6">SUM(C31:C34)</f>
        <v>39.338240756489995</v>
      </c>
      <c r="D30" s="258">
        <f t="shared" si="6"/>
        <v>0</v>
      </c>
      <c r="E30" s="258">
        <f t="shared" si="6"/>
        <v>39.338240756489995</v>
      </c>
      <c r="F30" s="258">
        <f t="shared" si="6"/>
        <v>39.338240756489995</v>
      </c>
      <c r="G30" s="258">
        <f t="shared" si="6"/>
        <v>0</v>
      </c>
      <c r="H30" s="258">
        <f t="shared" ref="H30:I30" si="7">SUM(H31:H34)</f>
        <v>39.338240756489995</v>
      </c>
      <c r="I30" s="258">
        <f t="shared" si="7"/>
        <v>0</v>
      </c>
      <c r="J30" s="267">
        <f t="shared" ref="I30:K30" si="8">SUM(J31:J34)</f>
        <v>0</v>
      </c>
      <c r="K30" s="267">
        <f t="shared" si="8"/>
        <v>0</v>
      </c>
      <c r="L30" s="258">
        <f t="shared" si="6"/>
        <v>0</v>
      </c>
      <c r="M30" s="258">
        <f t="shared" si="6"/>
        <v>0</v>
      </c>
      <c r="N30" s="258">
        <f t="shared" si="6"/>
        <v>0</v>
      </c>
      <c r="O30" s="258">
        <f t="shared" si="6"/>
        <v>0</v>
      </c>
      <c r="P30" s="258">
        <f t="shared" si="6"/>
        <v>0</v>
      </c>
      <c r="Q30" s="258">
        <f t="shared" si="6"/>
        <v>0</v>
      </c>
      <c r="R30" s="258">
        <f t="shared" si="6"/>
        <v>0</v>
      </c>
      <c r="S30" s="258">
        <f t="shared" si="6"/>
        <v>0</v>
      </c>
      <c r="T30" s="258">
        <f t="shared" si="6"/>
        <v>0</v>
      </c>
      <c r="U30" s="258">
        <f t="shared" si="6"/>
        <v>0</v>
      </c>
      <c r="V30" s="258">
        <f t="shared" si="6"/>
        <v>0</v>
      </c>
      <c r="W30" s="258">
        <f t="shared" si="6"/>
        <v>0</v>
      </c>
      <c r="X30" s="258">
        <f>H30+L30+P30+T30</f>
        <v>39.338240756489995</v>
      </c>
      <c r="Y30" s="258">
        <f>J30+N30+R30+V30</f>
        <v>0</v>
      </c>
    </row>
    <row r="31" spans="1:25">
      <c r="A31" s="268" t="s">
        <v>416</v>
      </c>
      <c r="B31" s="262" t="s">
        <v>264</v>
      </c>
      <c r="C31" s="259">
        <f t="shared" ref="C31:C34" si="9">H31+L31+P31+T31</f>
        <v>0</v>
      </c>
      <c r="D31" s="259">
        <f t="shared" ref="D31:D34" si="10">J31+N31+R31+V31</f>
        <v>0</v>
      </c>
      <c r="E31" s="259">
        <f t="shared" ref="E31:E32" si="11">C31</f>
        <v>0</v>
      </c>
      <c r="F31" s="259">
        <f t="shared" ref="F31:F32" si="12">C31</f>
        <v>0</v>
      </c>
      <c r="G31" s="259">
        <v>0</v>
      </c>
      <c r="H31" s="259">
        <v>0</v>
      </c>
      <c r="I31" s="259">
        <v>0</v>
      </c>
      <c r="J31" s="264">
        <v>0</v>
      </c>
      <c r="K31" s="264">
        <v>0</v>
      </c>
      <c r="L31" s="259">
        <v>0</v>
      </c>
      <c r="M31" s="259">
        <v>0</v>
      </c>
      <c r="N31" s="259">
        <v>0</v>
      </c>
      <c r="O31" s="259">
        <v>0</v>
      </c>
      <c r="P31" s="259">
        <v>0</v>
      </c>
      <c r="Q31" s="259">
        <v>0</v>
      </c>
      <c r="R31" s="259">
        <v>0</v>
      </c>
      <c r="S31" s="259">
        <v>0</v>
      </c>
      <c r="T31" s="259">
        <v>0</v>
      </c>
      <c r="U31" s="259">
        <v>0</v>
      </c>
      <c r="V31" s="259">
        <v>0</v>
      </c>
      <c r="W31" s="259">
        <v>0</v>
      </c>
      <c r="X31" s="263">
        <f t="shared" ref="X31:X34" si="13">H31+L31+P31+T31</f>
        <v>0</v>
      </c>
      <c r="Y31" s="259">
        <f t="shared" ref="Y31:Y34" si="14">J31+N31+R31+V31</f>
        <v>0</v>
      </c>
    </row>
    <row r="32" spans="1:25" ht="31.5">
      <c r="A32" s="268" t="s">
        <v>417</v>
      </c>
      <c r="B32" s="262" t="s">
        <v>267</v>
      </c>
      <c r="C32" s="259">
        <f t="shared" si="9"/>
        <v>5.5706448329999994</v>
      </c>
      <c r="D32" s="404">
        <f t="shared" si="10"/>
        <v>0</v>
      </c>
      <c r="E32" s="259">
        <f t="shared" si="11"/>
        <v>5.5706448329999994</v>
      </c>
      <c r="F32" s="259">
        <f t="shared" si="12"/>
        <v>5.5706448329999994</v>
      </c>
      <c r="G32" s="259">
        <v>0</v>
      </c>
      <c r="H32" s="259">
        <v>5.5706448329999994</v>
      </c>
      <c r="I32" s="259" t="s">
        <v>463</v>
      </c>
      <c r="J32" s="403">
        <v>0</v>
      </c>
      <c r="K32" s="403">
        <v>0</v>
      </c>
      <c r="L32" s="259">
        <v>0</v>
      </c>
      <c r="M32" s="259">
        <v>0</v>
      </c>
      <c r="N32" s="259">
        <v>0</v>
      </c>
      <c r="O32" s="259">
        <v>0</v>
      </c>
      <c r="P32" s="259">
        <v>0</v>
      </c>
      <c r="Q32" s="259">
        <v>0</v>
      </c>
      <c r="R32" s="259">
        <v>0</v>
      </c>
      <c r="S32" s="259">
        <v>0</v>
      </c>
      <c r="T32" s="259">
        <v>0</v>
      </c>
      <c r="U32" s="259">
        <v>0</v>
      </c>
      <c r="V32" s="259">
        <v>0</v>
      </c>
      <c r="W32" s="259">
        <v>0</v>
      </c>
      <c r="X32" s="263">
        <f t="shared" si="13"/>
        <v>5.5706448329999994</v>
      </c>
      <c r="Y32" s="259">
        <f t="shared" si="14"/>
        <v>0</v>
      </c>
    </row>
    <row r="33" spans="1:25">
      <c r="A33" s="268" t="s">
        <v>418</v>
      </c>
      <c r="B33" s="262" t="s">
        <v>257</v>
      </c>
      <c r="C33" s="259">
        <f t="shared" si="9"/>
        <v>33.343984553489996</v>
      </c>
      <c r="D33" s="404">
        <f t="shared" si="10"/>
        <v>0</v>
      </c>
      <c r="E33" s="259">
        <f t="shared" ref="E33" si="15">C33</f>
        <v>33.343984553489996</v>
      </c>
      <c r="F33" s="259">
        <f t="shared" ref="F33" si="16">C33</f>
        <v>33.343984553489996</v>
      </c>
      <c r="G33" s="259">
        <v>0</v>
      </c>
      <c r="H33" s="259">
        <v>33.343984553489996</v>
      </c>
      <c r="I33" s="259" t="s">
        <v>449</v>
      </c>
      <c r="J33" s="403">
        <v>0</v>
      </c>
      <c r="K33" s="403">
        <v>0</v>
      </c>
      <c r="L33" s="259">
        <v>0</v>
      </c>
      <c r="M33" s="259">
        <v>0</v>
      </c>
      <c r="N33" s="259">
        <v>0</v>
      </c>
      <c r="O33" s="259">
        <v>0</v>
      </c>
      <c r="P33" s="259">
        <v>0</v>
      </c>
      <c r="Q33" s="259">
        <v>0</v>
      </c>
      <c r="R33" s="259">
        <v>0</v>
      </c>
      <c r="S33" s="259">
        <v>0</v>
      </c>
      <c r="T33" s="259">
        <v>0</v>
      </c>
      <c r="U33" s="259">
        <v>0</v>
      </c>
      <c r="V33" s="259">
        <v>0</v>
      </c>
      <c r="W33" s="259">
        <v>0</v>
      </c>
      <c r="X33" s="263">
        <f t="shared" si="13"/>
        <v>33.343984553489996</v>
      </c>
      <c r="Y33" s="259">
        <f t="shared" si="14"/>
        <v>0</v>
      </c>
    </row>
    <row r="34" spans="1:25">
      <c r="A34" s="268" t="s">
        <v>419</v>
      </c>
      <c r="B34" s="262" t="s">
        <v>265</v>
      </c>
      <c r="C34" s="259">
        <f t="shared" si="9"/>
        <v>0.42361136999999993</v>
      </c>
      <c r="D34" s="404">
        <f t="shared" si="10"/>
        <v>0</v>
      </c>
      <c r="E34" s="259">
        <f t="shared" ref="E34" si="17">C34</f>
        <v>0.42361136999999993</v>
      </c>
      <c r="F34" s="259">
        <f t="shared" ref="F34" si="18">C34</f>
        <v>0.42361136999999993</v>
      </c>
      <c r="G34" s="259">
        <v>0</v>
      </c>
      <c r="H34" s="259">
        <v>0.42361136999999993</v>
      </c>
      <c r="I34" s="259" t="s">
        <v>463</v>
      </c>
      <c r="J34" s="403">
        <v>0</v>
      </c>
      <c r="K34" s="403">
        <v>0</v>
      </c>
      <c r="L34" s="259">
        <v>0</v>
      </c>
      <c r="M34" s="259">
        <v>0</v>
      </c>
      <c r="N34" s="259">
        <v>0</v>
      </c>
      <c r="O34" s="259">
        <v>0</v>
      </c>
      <c r="P34" s="259">
        <v>0</v>
      </c>
      <c r="Q34" s="259">
        <v>0</v>
      </c>
      <c r="R34" s="259">
        <v>0</v>
      </c>
      <c r="S34" s="259">
        <v>0</v>
      </c>
      <c r="T34" s="259">
        <v>0</v>
      </c>
      <c r="U34" s="259">
        <v>0</v>
      </c>
      <c r="V34" s="259">
        <v>0</v>
      </c>
      <c r="W34" s="259">
        <v>0</v>
      </c>
      <c r="X34" s="263">
        <f t="shared" si="13"/>
        <v>0.42361136999999993</v>
      </c>
      <c r="Y34" s="259">
        <f t="shared" si="14"/>
        <v>0</v>
      </c>
    </row>
    <row r="35" spans="1:25" ht="31.5">
      <c r="A35" s="256" t="s">
        <v>34</v>
      </c>
      <c r="B35" s="257" t="s">
        <v>420</v>
      </c>
      <c r="C35" s="258"/>
      <c r="D35" s="258"/>
      <c r="E35" s="258"/>
      <c r="F35" s="258"/>
      <c r="G35" s="258"/>
      <c r="H35" s="258"/>
      <c r="I35" s="258"/>
      <c r="J35" s="267"/>
      <c r="K35" s="267"/>
      <c r="L35" s="258"/>
      <c r="M35" s="258"/>
      <c r="N35" s="258"/>
      <c r="O35" s="258"/>
      <c r="P35" s="258"/>
      <c r="Q35" s="258"/>
      <c r="R35" s="258"/>
      <c r="S35" s="258"/>
      <c r="T35" s="258"/>
      <c r="U35" s="258"/>
      <c r="V35" s="258"/>
      <c r="W35" s="258"/>
      <c r="X35" s="258"/>
      <c r="Y35" s="258"/>
    </row>
    <row r="36" spans="1:25" ht="31.5">
      <c r="A36" s="228" t="s">
        <v>421</v>
      </c>
      <c r="B36" s="232" t="s">
        <v>258</v>
      </c>
      <c r="C36" s="230">
        <f t="shared" ref="C36:C41" si="19">H36+L36+P36+T36</f>
        <v>0</v>
      </c>
      <c r="D36" s="230">
        <f t="shared" ref="D36:D42" si="20">J36+N36+R36+V36</f>
        <v>0</v>
      </c>
      <c r="E36" s="230">
        <v>0</v>
      </c>
      <c r="F36" s="230">
        <v>0</v>
      </c>
      <c r="G36" s="230">
        <v>0</v>
      </c>
      <c r="H36" s="230">
        <v>0</v>
      </c>
      <c r="I36" s="230">
        <v>0</v>
      </c>
      <c r="J36" s="241"/>
      <c r="K36" s="241"/>
      <c r="L36" s="230">
        <v>0</v>
      </c>
      <c r="M36" s="230">
        <v>0</v>
      </c>
      <c r="N36" s="230">
        <v>0</v>
      </c>
      <c r="O36" s="230">
        <v>0</v>
      </c>
      <c r="P36" s="230">
        <v>0</v>
      </c>
      <c r="Q36" s="230">
        <v>0</v>
      </c>
      <c r="R36" s="230">
        <v>0</v>
      </c>
      <c r="S36" s="230">
        <v>0</v>
      </c>
      <c r="T36" s="230">
        <v>0</v>
      </c>
      <c r="U36" s="230">
        <v>0</v>
      </c>
      <c r="V36" s="230">
        <v>0</v>
      </c>
      <c r="W36" s="230">
        <v>0</v>
      </c>
      <c r="X36" s="233">
        <f t="shared" ref="X36:X42" si="21">H36+L36+P36+T36</f>
        <v>0</v>
      </c>
      <c r="Y36" s="230">
        <f t="shared" ref="Y36:Y42" si="22">J36+N36+R36+V36</f>
        <v>0</v>
      </c>
    </row>
    <row r="37" spans="1:25">
      <c r="A37" s="228" t="s">
        <v>422</v>
      </c>
      <c r="B37" s="232" t="s">
        <v>423</v>
      </c>
      <c r="C37" s="230">
        <f t="shared" si="19"/>
        <v>0</v>
      </c>
      <c r="D37" s="230">
        <f t="shared" si="20"/>
        <v>0</v>
      </c>
      <c r="E37" s="230">
        <v>0</v>
      </c>
      <c r="F37" s="230">
        <v>0</v>
      </c>
      <c r="G37" s="230">
        <v>0</v>
      </c>
      <c r="H37" s="230">
        <v>0</v>
      </c>
      <c r="I37" s="230">
        <v>0</v>
      </c>
      <c r="J37" s="241"/>
      <c r="K37" s="241"/>
      <c r="L37" s="230">
        <v>0</v>
      </c>
      <c r="M37" s="230">
        <v>0</v>
      </c>
      <c r="N37" s="230">
        <v>0</v>
      </c>
      <c r="O37" s="230">
        <v>0</v>
      </c>
      <c r="P37" s="230">
        <v>0</v>
      </c>
      <c r="Q37" s="230">
        <v>0</v>
      </c>
      <c r="R37" s="230">
        <v>0</v>
      </c>
      <c r="S37" s="230">
        <v>0</v>
      </c>
      <c r="T37" s="230">
        <v>0</v>
      </c>
      <c r="U37" s="230">
        <v>0</v>
      </c>
      <c r="V37" s="230">
        <v>0</v>
      </c>
      <c r="W37" s="230">
        <v>0</v>
      </c>
      <c r="X37" s="231">
        <f t="shared" si="21"/>
        <v>0</v>
      </c>
      <c r="Y37" s="230">
        <f t="shared" si="22"/>
        <v>0</v>
      </c>
    </row>
    <row r="38" spans="1:25">
      <c r="A38" s="228" t="s">
        <v>424</v>
      </c>
      <c r="B38" s="232" t="s">
        <v>260</v>
      </c>
      <c r="C38" s="230">
        <f t="shared" si="19"/>
        <v>0</v>
      </c>
      <c r="D38" s="230">
        <f t="shared" si="20"/>
        <v>0</v>
      </c>
      <c r="E38" s="230">
        <v>0</v>
      </c>
      <c r="F38" s="230">
        <v>0</v>
      </c>
      <c r="G38" s="230">
        <v>0</v>
      </c>
      <c r="H38" s="230">
        <v>0</v>
      </c>
      <c r="I38" s="230">
        <v>0</v>
      </c>
      <c r="J38" s="241"/>
      <c r="K38" s="241"/>
      <c r="L38" s="230">
        <v>0</v>
      </c>
      <c r="M38" s="230">
        <v>0</v>
      </c>
      <c r="N38" s="230">
        <v>0</v>
      </c>
      <c r="O38" s="230">
        <v>0</v>
      </c>
      <c r="P38" s="230">
        <v>0</v>
      </c>
      <c r="Q38" s="230">
        <v>0</v>
      </c>
      <c r="R38" s="230">
        <v>0</v>
      </c>
      <c r="S38" s="230">
        <v>0</v>
      </c>
      <c r="T38" s="230">
        <v>0</v>
      </c>
      <c r="U38" s="230">
        <v>0</v>
      </c>
      <c r="V38" s="230">
        <v>0</v>
      </c>
      <c r="W38" s="230">
        <v>0</v>
      </c>
      <c r="X38" s="231">
        <f t="shared" si="21"/>
        <v>0</v>
      </c>
      <c r="Y38" s="230">
        <f t="shared" si="22"/>
        <v>0</v>
      </c>
    </row>
    <row r="39" spans="1:25" ht="31.5">
      <c r="A39" s="228" t="s">
        <v>425</v>
      </c>
      <c r="B39" s="229" t="s">
        <v>239</v>
      </c>
      <c r="C39" s="230">
        <f t="shared" si="19"/>
        <v>0</v>
      </c>
      <c r="D39" s="230">
        <f t="shared" si="20"/>
        <v>0</v>
      </c>
      <c r="E39" s="230">
        <v>0</v>
      </c>
      <c r="F39" s="230">
        <v>0</v>
      </c>
      <c r="G39" s="230">
        <v>0</v>
      </c>
      <c r="H39" s="230">
        <v>0</v>
      </c>
      <c r="I39" s="230">
        <v>0</v>
      </c>
      <c r="J39" s="241"/>
      <c r="K39" s="241"/>
      <c r="L39" s="230">
        <v>0</v>
      </c>
      <c r="M39" s="230">
        <v>0</v>
      </c>
      <c r="N39" s="230">
        <v>0</v>
      </c>
      <c r="O39" s="230">
        <v>0</v>
      </c>
      <c r="P39" s="230">
        <v>0</v>
      </c>
      <c r="Q39" s="230">
        <v>0</v>
      </c>
      <c r="R39" s="230">
        <v>0</v>
      </c>
      <c r="S39" s="230">
        <v>0</v>
      </c>
      <c r="T39" s="230">
        <v>0</v>
      </c>
      <c r="U39" s="230">
        <v>0</v>
      </c>
      <c r="V39" s="230">
        <v>0</v>
      </c>
      <c r="W39" s="230">
        <v>0</v>
      </c>
      <c r="X39" s="231">
        <f t="shared" si="21"/>
        <v>0</v>
      </c>
      <c r="Y39" s="230">
        <f t="shared" si="22"/>
        <v>0</v>
      </c>
    </row>
    <row r="40" spans="1:25" ht="31.5">
      <c r="A40" s="228" t="s">
        <v>426</v>
      </c>
      <c r="B40" s="229" t="s">
        <v>238</v>
      </c>
      <c r="C40" s="230">
        <f t="shared" si="19"/>
        <v>0</v>
      </c>
      <c r="D40" s="230">
        <f t="shared" si="20"/>
        <v>0</v>
      </c>
      <c r="E40" s="230">
        <v>0</v>
      </c>
      <c r="F40" s="230">
        <v>0</v>
      </c>
      <c r="G40" s="230">
        <v>0</v>
      </c>
      <c r="H40" s="230">
        <v>0</v>
      </c>
      <c r="I40" s="230">
        <v>0</v>
      </c>
      <c r="J40" s="241"/>
      <c r="K40" s="241"/>
      <c r="L40" s="230">
        <v>0</v>
      </c>
      <c r="M40" s="230">
        <v>0</v>
      </c>
      <c r="N40" s="230">
        <v>0</v>
      </c>
      <c r="O40" s="230">
        <v>0</v>
      </c>
      <c r="P40" s="230">
        <v>0</v>
      </c>
      <c r="Q40" s="230">
        <v>0</v>
      </c>
      <c r="R40" s="230">
        <v>0</v>
      </c>
      <c r="S40" s="230">
        <v>0</v>
      </c>
      <c r="T40" s="230">
        <v>0</v>
      </c>
      <c r="U40" s="230">
        <v>0</v>
      </c>
      <c r="V40" s="230">
        <v>0</v>
      </c>
      <c r="W40" s="230">
        <v>0</v>
      </c>
      <c r="X40" s="231">
        <f t="shared" si="21"/>
        <v>0</v>
      </c>
      <c r="Y40" s="230">
        <f t="shared" si="22"/>
        <v>0</v>
      </c>
    </row>
    <row r="41" spans="1:25">
      <c r="A41" s="228" t="s">
        <v>427</v>
      </c>
      <c r="B41" s="229" t="s">
        <v>245</v>
      </c>
      <c r="C41" s="230">
        <f t="shared" si="19"/>
        <v>0</v>
      </c>
      <c r="D41" s="230">
        <f t="shared" si="20"/>
        <v>0</v>
      </c>
      <c r="E41" s="230">
        <v>0</v>
      </c>
      <c r="F41" s="230">
        <v>0</v>
      </c>
      <c r="G41" s="230">
        <v>0</v>
      </c>
      <c r="H41" s="230">
        <v>0</v>
      </c>
      <c r="I41" s="230">
        <v>0</v>
      </c>
      <c r="J41" s="241"/>
      <c r="K41" s="241"/>
      <c r="L41" s="230">
        <v>0</v>
      </c>
      <c r="M41" s="230">
        <v>0</v>
      </c>
      <c r="N41" s="230">
        <v>0</v>
      </c>
      <c r="O41" s="230">
        <v>0</v>
      </c>
      <c r="P41" s="230">
        <v>0</v>
      </c>
      <c r="Q41" s="230">
        <v>0</v>
      </c>
      <c r="R41" s="230">
        <v>0</v>
      </c>
      <c r="S41" s="230">
        <v>0</v>
      </c>
      <c r="T41" s="230">
        <v>0</v>
      </c>
      <c r="U41" s="230">
        <v>0</v>
      </c>
      <c r="V41" s="230">
        <v>0</v>
      </c>
      <c r="W41" s="230">
        <v>0</v>
      </c>
      <c r="X41" s="231">
        <f t="shared" si="21"/>
        <v>0</v>
      </c>
      <c r="Y41" s="230">
        <f t="shared" si="22"/>
        <v>0</v>
      </c>
    </row>
    <row r="42" spans="1:25">
      <c r="A42" s="228" t="s">
        <v>428</v>
      </c>
      <c r="B42" s="232" t="s">
        <v>448</v>
      </c>
      <c r="C42" s="230"/>
      <c r="D42" s="230">
        <f t="shared" si="20"/>
        <v>0</v>
      </c>
      <c r="E42" s="230">
        <v>0</v>
      </c>
      <c r="F42" s="230">
        <v>0</v>
      </c>
      <c r="G42" s="230">
        <v>0</v>
      </c>
      <c r="H42" s="230">
        <v>41</v>
      </c>
      <c r="I42" s="230" t="s">
        <v>463</v>
      </c>
      <c r="J42" s="241"/>
      <c r="K42" s="241"/>
      <c r="L42" s="259">
        <v>0</v>
      </c>
      <c r="M42" s="259">
        <v>0</v>
      </c>
      <c r="N42" s="230">
        <v>0</v>
      </c>
      <c r="O42" s="230">
        <v>0</v>
      </c>
      <c r="P42" s="230">
        <v>0</v>
      </c>
      <c r="Q42" s="230">
        <v>0</v>
      </c>
      <c r="R42" s="230">
        <v>0</v>
      </c>
      <c r="S42" s="230">
        <v>0</v>
      </c>
      <c r="T42" s="230">
        <v>0</v>
      </c>
      <c r="U42" s="230">
        <v>0</v>
      </c>
      <c r="V42" s="230">
        <v>0</v>
      </c>
      <c r="W42" s="230">
        <v>0</v>
      </c>
      <c r="X42" s="234">
        <f t="shared" si="21"/>
        <v>41</v>
      </c>
      <c r="Y42" s="230">
        <f t="shared" si="22"/>
        <v>0</v>
      </c>
    </row>
    <row r="43" spans="1:25">
      <c r="A43" s="225" t="s">
        <v>35</v>
      </c>
      <c r="B43" s="226" t="s">
        <v>43</v>
      </c>
      <c r="C43" s="235"/>
      <c r="D43" s="235"/>
      <c r="E43" s="235"/>
      <c r="F43" s="235"/>
      <c r="G43" s="235"/>
      <c r="H43" s="235"/>
      <c r="I43" s="235"/>
      <c r="J43" s="243"/>
      <c r="K43" s="243"/>
      <c r="L43" s="235"/>
      <c r="M43" s="235"/>
      <c r="N43" s="235"/>
      <c r="O43" s="235"/>
      <c r="P43" s="235"/>
      <c r="Q43" s="235"/>
      <c r="R43" s="235"/>
      <c r="S43" s="235"/>
      <c r="T43" s="235"/>
      <c r="U43" s="235"/>
      <c r="V43" s="235"/>
      <c r="W43" s="235"/>
      <c r="X43" s="227"/>
      <c r="Y43" s="227"/>
    </row>
    <row r="44" spans="1:25">
      <c r="A44" s="228" t="s">
        <v>429</v>
      </c>
      <c r="B44" s="229" t="s">
        <v>259</v>
      </c>
      <c r="C44" s="230">
        <f t="shared" ref="C44:C50" si="23">H44+L44+P44+T44</f>
        <v>0</v>
      </c>
      <c r="D44" s="230">
        <f t="shared" ref="D44:D50" si="24">J44+N44+R44+V44</f>
        <v>0</v>
      </c>
      <c r="E44" s="230">
        <v>0</v>
      </c>
      <c r="F44" s="230">
        <v>0</v>
      </c>
      <c r="G44" s="230">
        <v>0</v>
      </c>
      <c r="H44" s="230">
        <v>0</v>
      </c>
      <c r="I44" s="230">
        <v>0</v>
      </c>
      <c r="J44" s="241"/>
      <c r="K44" s="241"/>
      <c r="L44" s="230">
        <v>0</v>
      </c>
      <c r="M44" s="230">
        <v>0</v>
      </c>
      <c r="N44" s="230">
        <v>0</v>
      </c>
      <c r="O44" s="230">
        <v>0</v>
      </c>
      <c r="P44" s="230">
        <v>0</v>
      </c>
      <c r="Q44" s="230">
        <v>0</v>
      </c>
      <c r="R44" s="230">
        <v>0</v>
      </c>
      <c r="S44" s="230">
        <v>0</v>
      </c>
      <c r="T44" s="230">
        <v>0</v>
      </c>
      <c r="U44" s="230">
        <v>0</v>
      </c>
      <c r="V44" s="230">
        <v>0</v>
      </c>
      <c r="W44" s="230">
        <v>0</v>
      </c>
      <c r="X44" s="231">
        <f t="shared" ref="X44:X50" si="25">H44+L44+P44+T44</f>
        <v>0</v>
      </c>
      <c r="Y44" s="231">
        <f t="shared" ref="Y44:Y50" si="26">J44+N44+R44+V44</f>
        <v>0</v>
      </c>
    </row>
    <row r="45" spans="1:25" ht="15.75" customHeight="1">
      <c r="A45" s="228" t="s">
        <v>430</v>
      </c>
      <c r="B45" s="229" t="s">
        <v>423</v>
      </c>
      <c r="C45" s="230">
        <f t="shared" si="23"/>
        <v>0</v>
      </c>
      <c r="D45" s="230">
        <f t="shared" si="24"/>
        <v>0</v>
      </c>
      <c r="E45" s="230">
        <v>0</v>
      </c>
      <c r="F45" s="230">
        <v>0</v>
      </c>
      <c r="G45" s="230">
        <v>0</v>
      </c>
      <c r="H45" s="230">
        <v>0</v>
      </c>
      <c r="I45" s="230">
        <v>0</v>
      </c>
      <c r="J45" s="241"/>
      <c r="K45" s="241"/>
      <c r="L45" s="230">
        <v>0</v>
      </c>
      <c r="M45" s="230">
        <v>0</v>
      </c>
      <c r="N45" s="230">
        <v>0</v>
      </c>
      <c r="O45" s="230">
        <v>0</v>
      </c>
      <c r="P45" s="230">
        <v>0</v>
      </c>
      <c r="Q45" s="230">
        <v>0</v>
      </c>
      <c r="R45" s="230">
        <v>0</v>
      </c>
      <c r="S45" s="230">
        <v>0</v>
      </c>
      <c r="T45" s="230">
        <v>0</v>
      </c>
      <c r="U45" s="230">
        <v>0</v>
      </c>
      <c r="V45" s="230">
        <v>0</v>
      </c>
      <c r="W45" s="230">
        <v>0</v>
      </c>
      <c r="X45" s="231">
        <f t="shared" si="25"/>
        <v>0</v>
      </c>
      <c r="Y45" s="231">
        <f t="shared" si="26"/>
        <v>0</v>
      </c>
    </row>
    <row r="46" spans="1:25">
      <c r="A46" s="228" t="s">
        <v>431</v>
      </c>
      <c r="B46" s="229" t="s">
        <v>260</v>
      </c>
      <c r="C46" s="230">
        <f t="shared" si="23"/>
        <v>0</v>
      </c>
      <c r="D46" s="230">
        <f t="shared" si="24"/>
        <v>0</v>
      </c>
      <c r="E46" s="236"/>
      <c r="F46" s="236"/>
      <c r="G46" s="236"/>
      <c r="H46" s="236"/>
      <c r="I46" s="236"/>
      <c r="J46" s="241"/>
      <c r="K46" s="241"/>
      <c r="L46" s="236"/>
      <c r="M46" s="236"/>
      <c r="N46" s="236"/>
      <c r="O46" s="236"/>
      <c r="P46" s="236"/>
      <c r="Q46" s="236"/>
      <c r="R46" s="236"/>
      <c r="S46" s="236"/>
      <c r="T46" s="236"/>
      <c r="U46" s="236"/>
      <c r="V46" s="236"/>
      <c r="W46" s="236"/>
      <c r="X46" s="236">
        <f t="shared" si="25"/>
        <v>0</v>
      </c>
      <c r="Y46" s="236">
        <f t="shared" si="26"/>
        <v>0</v>
      </c>
    </row>
    <row r="47" spans="1:25" ht="31.5">
      <c r="A47" s="228" t="s">
        <v>432</v>
      </c>
      <c r="B47" s="229" t="s">
        <v>239</v>
      </c>
      <c r="C47" s="230">
        <f t="shared" si="23"/>
        <v>0</v>
      </c>
      <c r="D47" s="230">
        <f t="shared" si="24"/>
        <v>0</v>
      </c>
      <c r="E47" s="230">
        <v>0</v>
      </c>
      <c r="F47" s="230">
        <v>0</v>
      </c>
      <c r="G47" s="230">
        <v>0</v>
      </c>
      <c r="H47" s="230">
        <v>0</v>
      </c>
      <c r="I47" s="230">
        <v>0</v>
      </c>
      <c r="J47" s="241"/>
      <c r="K47" s="241"/>
      <c r="L47" s="230">
        <v>0</v>
      </c>
      <c r="M47" s="230">
        <v>0</v>
      </c>
      <c r="N47" s="230">
        <v>0</v>
      </c>
      <c r="O47" s="230">
        <v>0</v>
      </c>
      <c r="P47" s="230">
        <v>0</v>
      </c>
      <c r="Q47" s="230">
        <v>0</v>
      </c>
      <c r="R47" s="230">
        <v>0</v>
      </c>
      <c r="S47" s="230">
        <v>0</v>
      </c>
      <c r="T47" s="230">
        <v>0</v>
      </c>
      <c r="U47" s="230">
        <v>0</v>
      </c>
      <c r="V47" s="230">
        <v>0</v>
      </c>
      <c r="W47" s="230">
        <v>0</v>
      </c>
      <c r="X47" s="233">
        <f t="shared" si="25"/>
        <v>0</v>
      </c>
      <c r="Y47" s="233">
        <f t="shared" si="26"/>
        <v>0</v>
      </c>
    </row>
    <row r="48" spans="1:25" ht="31.5">
      <c r="A48" s="228" t="s">
        <v>433</v>
      </c>
      <c r="B48" s="229" t="s">
        <v>238</v>
      </c>
      <c r="C48" s="230">
        <f t="shared" si="23"/>
        <v>0</v>
      </c>
      <c r="D48" s="230">
        <f t="shared" si="24"/>
        <v>0</v>
      </c>
      <c r="E48" s="230">
        <v>0</v>
      </c>
      <c r="F48" s="230">
        <v>0</v>
      </c>
      <c r="G48" s="230">
        <v>0</v>
      </c>
      <c r="H48" s="230">
        <v>0</v>
      </c>
      <c r="I48" s="230">
        <v>0</v>
      </c>
      <c r="J48" s="241"/>
      <c r="K48" s="241"/>
      <c r="L48" s="230">
        <v>0</v>
      </c>
      <c r="M48" s="230">
        <v>0</v>
      </c>
      <c r="N48" s="230">
        <v>0</v>
      </c>
      <c r="O48" s="230">
        <v>0</v>
      </c>
      <c r="P48" s="230">
        <v>0</v>
      </c>
      <c r="Q48" s="230">
        <v>0</v>
      </c>
      <c r="R48" s="230">
        <v>0</v>
      </c>
      <c r="S48" s="230">
        <v>0</v>
      </c>
      <c r="T48" s="230">
        <v>0</v>
      </c>
      <c r="U48" s="230">
        <v>0</v>
      </c>
      <c r="V48" s="230">
        <v>0</v>
      </c>
      <c r="W48" s="230">
        <v>0</v>
      </c>
      <c r="X48" s="233">
        <f t="shared" si="25"/>
        <v>0</v>
      </c>
      <c r="Y48" s="233">
        <f t="shared" si="26"/>
        <v>0</v>
      </c>
    </row>
    <row r="49" spans="1:25">
      <c r="A49" s="228" t="s">
        <v>434</v>
      </c>
      <c r="B49" s="229" t="s">
        <v>245</v>
      </c>
      <c r="C49" s="230">
        <f t="shared" si="23"/>
        <v>0</v>
      </c>
      <c r="D49" s="230">
        <f t="shared" si="24"/>
        <v>0</v>
      </c>
      <c r="E49" s="230">
        <v>0</v>
      </c>
      <c r="F49" s="230">
        <v>0</v>
      </c>
      <c r="G49" s="230">
        <v>0</v>
      </c>
      <c r="H49" s="230">
        <v>0</v>
      </c>
      <c r="I49" s="230">
        <v>0</v>
      </c>
      <c r="J49" s="241"/>
      <c r="K49" s="241"/>
      <c r="L49" s="230">
        <v>0</v>
      </c>
      <c r="M49" s="230">
        <v>0</v>
      </c>
      <c r="N49" s="230">
        <v>0</v>
      </c>
      <c r="O49" s="230">
        <v>0</v>
      </c>
      <c r="P49" s="230">
        <v>0</v>
      </c>
      <c r="Q49" s="230">
        <v>0</v>
      </c>
      <c r="R49" s="230">
        <v>0</v>
      </c>
      <c r="S49" s="230">
        <v>0</v>
      </c>
      <c r="T49" s="230">
        <v>0</v>
      </c>
      <c r="U49" s="230">
        <v>0</v>
      </c>
      <c r="V49" s="230">
        <v>0</v>
      </c>
      <c r="W49" s="230">
        <v>0</v>
      </c>
      <c r="X49" s="233">
        <f t="shared" si="25"/>
        <v>0</v>
      </c>
      <c r="Y49" s="233">
        <f t="shared" si="26"/>
        <v>0</v>
      </c>
    </row>
    <row r="50" spans="1:25" ht="18.75">
      <c r="A50" s="228" t="s">
        <v>435</v>
      </c>
      <c r="B50" s="232" t="s">
        <v>465</v>
      </c>
      <c r="C50" s="230">
        <f t="shared" si="23"/>
        <v>41</v>
      </c>
      <c r="D50" s="230">
        <f t="shared" si="24"/>
        <v>0</v>
      </c>
      <c r="E50" s="230">
        <v>0</v>
      </c>
      <c r="F50" s="230">
        <v>0</v>
      </c>
      <c r="G50" s="230">
        <v>0</v>
      </c>
      <c r="H50" s="230">
        <v>41</v>
      </c>
      <c r="I50" s="230" t="s">
        <v>463</v>
      </c>
      <c r="J50" s="241"/>
      <c r="K50" s="241"/>
      <c r="L50" s="259">
        <v>0</v>
      </c>
      <c r="M50" s="259">
        <v>0</v>
      </c>
      <c r="N50" s="230">
        <v>0</v>
      </c>
      <c r="O50" s="230">
        <v>0</v>
      </c>
      <c r="P50" s="230">
        <v>0</v>
      </c>
      <c r="Q50" s="230">
        <v>0</v>
      </c>
      <c r="R50" s="230">
        <v>0</v>
      </c>
      <c r="S50" s="230">
        <v>0</v>
      </c>
      <c r="T50" s="230">
        <v>0</v>
      </c>
      <c r="U50" s="230">
        <v>0</v>
      </c>
      <c r="V50" s="230">
        <v>0</v>
      </c>
      <c r="W50" s="230">
        <v>0</v>
      </c>
      <c r="X50" s="233">
        <f t="shared" si="25"/>
        <v>41</v>
      </c>
      <c r="Y50" s="233">
        <f t="shared" si="26"/>
        <v>0</v>
      </c>
    </row>
    <row r="51" spans="1:25" ht="31.5">
      <c r="A51" s="225" t="s">
        <v>36</v>
      </c>
      <c r="B51" s="226" t="s">
        <v>177</v>
      </c>
      <c r="C51" s="235"/>
      <c r="D51" s="235"/>
      <c r="E51" s="235"/>
      <c r="F51" s="235"/>
      <c r="G51" s="235"/>
      <c r="H51" s="235"/>
      <c r="I51" s="235"/>
      <c r="J51" s="243"/>
      <c r="K51" s="243"/>
      <c r="L51" s="235"/>
      <c r="M51" s="235"/>
      <c r="N51" s="235"/>
      <c r="O51" s="235"/>
      <c r="P51" s="235"/>
      <c r="Q51" s="235"/>
      <c r="R51" s="235"/>
      <c r="S51" s="235"/>
      <c r="T51" s="235"/>
      <c r="U51" s="235"/>
      <c r="V51" s="235"/>
      <c r="W51" s="235"/>
      <c r="X51" s="227"/>
      <c r="Y51" s="227"/>
    </row>
    <row r="52" spans="1:25">
      <c r="A52" s="228" t="s">
        <v>436</v>
      </c>
      <c r="B52" s="229" t="s">
        <v>251</v>
      </c>
      <c r="C52" s="259">
        <f t="shared" ref="C52:C57" si="27">H52+L52+P52+T52</f>
        <v>39.338240756489995</v>
      </c>
      <c r="D52" s="270">
        <f t="shared" ref="D52:G52" si="28">D33</f>
        <v>0</v>
      </c>
      <c r="E52" s="270">
        <f>C52</f>
        <v>39.338240756489995</v>
      </c>
      <c r="F52" s="270">
        <f>E52</f>
        <v>39.338240756489995</v>
      </c>
      <c r="G52" s="270">
        <f t="shared" si="28"/>
        <v>0</v>
      </c>
      <c r="H52" s="270">
        <f>C30</f>
        <v>39.338240756489995</v>
      </c>
      <c r="I52" s="230" t="s">
        <v>463</v>
      </c>
      <c r="J52" s="270"/>
      <c r="K52" s="270"/>
      <c r="L52" s="259">
        <v>0</v>
      </c>
      <c r="M52" s="259">
        <v>0</v>
      </c>
      <c r="N52" s="230">
        <f t="shared" ref="N52:W52" si="29">N33</f>
        <v>0</v>
      </c>
      <c r="O52" s="230">
        <f t="shared" si="29"/>
        <v>0</v>
      </c>
      <c r="P52" s="230">
        <f t="shared" si="29"/>
        <v>0</v>
      </c>
      <c r="Q52" s="230">
        <f t="shared" si="29"/>
        <v>0</v>
      </c>
      <c r="R52" s="230">
        <f t="shared" si="29"/>
        <v>0</v>
      </c>
      <c r="S52" s="230">
        <f t="shared" si="29"/>
        <v>0</v>
      </c>
      <c r="T52" s="230">
        <f t="shared" si="29"/>
        <v>0</v>
      </c>
      <c r="U52" s="230">
        <f t="shared" si="29"/>
        <v>0</v>
      </c>
      <c r="V52" s="230">
        <f t="shared" si="29"/>
        <v>0</v>
      </c>
      <c r="W52" s="230">
        <f t="shared" si="29"/>
        <v>0</v>
      </c>
      <c r="X52" s="233">
        <f t="shared" ref="X52:X57" si="30">H52+L52+P52+T52</f>
        <v>39.338240756489995</v>
      </c>
      <c r="Y52" s="230">
        <f t="shared" ref="Y52:Y57" si="31">J52+N52+R52+V52</f>
        <v>0</v>
      </c>
    </row>
    <row r="53" spans="1:25">
      <c r="A53" s="228" t="s">
        <v>437</v>
      </c>
      <c r="B53" s="229" t="s">
        <v>101</v>
      </c>
      <c r="C53" s="259">
        <f t="shared" si="27"/>
        <v>0</v>
      </c>
      <c r="D53" s="271">
        <f t="shared" ref="D53:D56" si="32">J53+N53+R53+V53</f>
        <v>0</v>
      </c>
      <c r="E53" s="271">
        <v>0</v>
      </c>
      <c r="F53" s="271">
        <v>0</v>
      </c>
      <c r="G53" s="271">
        <v>0</v>
      </c>
      <c r="H53" s="271">
        <v>0</v>
      </c>
      <c r="I53" s="230">
        <v>0</v>
      </c>
      <c r="J53" s="270"/>
      <c r="K53" s="270"/>
      <c r="L53" s="271">
        <v>0</v>
      </c>
      <c r="M53" s="230">
        <v>0</v>
      </c>
      <c r="N53" s="230">
        <v>0</v>
      </c>
      <c r="O53" s="230">
        <v>0</v>
      </c>
      <c r="P53" s="230">
        <v>0</v>
      </c>
      <c r="Q53" s="230">
        <v>0</v>
      </c>
      <c r="R53" s="230">
        <v>0</v>
      </c>
      <c r="S53" s="230">
        <v>0</v>
      </c>
      <c r="T53" s="230">
        <v>0</v>
      </c>
      <c r="U53" s="230">
        <v>0</v>
      </c>
      <c r="V53" s="230">
        <v>0</v>
      </c>
      <c r="W53" s="230">
        <v>0</v>
      </c>
      <c r="X53" s="233">
        <f t="shared" si="30"/>
        <v>0</v>
      </c>
      <c r="Y53" s="233">
        <f t="shared" si="31"/>
        <v>0</v>
      </c>
    </row>
    <row r="54" spans="1:25">
      <c r="A54" s="228" t="s">
        <v>438</v>
      </c>
      <c r="B54" s="232" t="s">
        <v>100</v>
      </c>
      <c r="C54" s="259">
        <f t="shared" si="27"/>
        <v>0</v>
      </c>
      <c r="D54" s="271">
        <f t="shared" si="32"/>
        <v>0</v>
      </c>
      <c r="E54" s="271">
        <v>0</v>
      </c>
      <c r="F54" s="271">
        <v>0</v>
      </c>
      <c r="G54" s="271">
        <v>0</v>
      </c>
      <c r="H54" s="271">
        <v>0</v>
      </c>
      <c r="I54" s="230">
        <v>0</v>
      </c>
      <c r="J54" s="270"/>
      <c r="K54" s="270"/>
      <c r="L54" s="271">
        <v>0</v>
      </c>
      <c r="M54" s="230">
        <v>0</v>
      </c>
      <c r="N54" s="230">
        <v>0</v>
      </c>
      <c r="O54" s="230">
        <v>0</v>
      </c>
      <c r="P54" s="230">
        <v>0</v>
      </c>
      <c r="Q54" s="230">
        <v>0</v>
      </c>
      <c r="R54" s="230">
        <v>0</v>
      </c>
      <c r="S54" s="230">
        <v>0</v>
      </c>
      <c r="T54" s="230">
        <v>0</v>
      </c>
      <c r="U54" s="230">
        <v>0</v>
      </c>
      <c r="V54" s="230">
        <v>0</v>
      </c>
      <c r="W54" s="230">
        <v>0</v>
      </c>
      <c r="X54" s="233">
        <f t="shared" si="30"/>
        <v>0</v>
      </c>
      <c r="Y54" s="233">
        <f t="shared" si="31"/>
        <v>0</v>
      </c>
    </row>
    <row r="55" spans="1:25">
      <c r="A55" s="228" t="s">
        <v>439</v>
      </c>
      <c r="B55" s="232" t="s">
        <v>105</v>
      </c>
      <c r="C55" s="259">
        <f t="shared" si="27"/>
        <v>0</v>
      </c>
      <c r="D55" s="230">
        <f t="shared" si="32"/>
        <v>0</v>
      </c>
      <c r="E55" s="230">
        <v>0</v>
      </c>
      <c r="F55" s="230">
        <v>0</v>
      </c>
      <c r="G55" s="230">
        <v>0</v>
      </c>
      <c r="H55" s="230">
        <v>0</v>
      </c>
      <c r="I55" s="230">
        <v>0</v>
      </c>
      <c r="J55" s="241"/>
      <c r="K55" s="241"/>
      <c r="L55" s="230">
        <v>0</v>
      </c>
      <c r="M55" s="230">
        <v>0</v>
      </c>
      <c r="N55" s="230">
        <v>0</v>
      </c>
      <c r="O55" s="230">
        <v>0</v>
      </c>
      <c r="P55" s="230">
        <v>0</v>
      </c>
      <c r="Q55" s="230">
        <v>0</v>
      </c>
      <c r="R55" s="230">
        <v>0</v>
      </c>
      <c r="S55" s="230">
        <v>0</v>
      </c>
      <c r="T55" s="230">
        <v>0</v>
      </c>
      <c r="U55" s="230">
        <v>0</v>
      </c>
      <c r="V55" s="230">
        <v>0</v>
      </c>
      <c r="W55" s="230">
        <v>0</v>
      </c>
      <c r="X55" s="233">
        <f t="shared" si="30"/>
        <v>0</v>
      </c>
      <c r="Y55" s="233">
        <f t="shared" si="31"/>
        <v>0</v>
      </c>
    </row>
    <row r="56" spans="1:25">
      <c r="A56" s="228" t="s">
        <v>440</v>
      </c>
      <c r="B56" s="232" t="s">
        <v>246</v>
      </c>
      <c r="C56" s="259">
        <f t="shared" si="27"/>
        <v>0</v>
      </c>
      <c r="D56" s="230">
        <f t="shared" si="32"/>
        <v>0</v>
      </c>
      <c r="E56" s="230">
        <v>0</v>
      </c>
      <c r="F56" s="230">
        <v>0</v>
      </c>
      <c r="G56" s="230">
        <v>0</v>
      </c>
      <c r="H56" s="230">
        <v>0</v>
      </c>
      <c r="I56" s="230">
        <v>0</v>
      </c>
      <c r="J56" s="241"/>
      <c r="K56" s="241"/>
      <c r="L56" s="230">
        <v>0</v>
      </c>
      <c r="M56" s="230">
        <v>0</v>
      </c>
      <c r="N56" s="230">
        <v>0</v>
      </c>
      <c r="O56" s="230">
        <v>0</v>
      </c>
      <c r="P56" s="230">
        <v>0</v>
      </c>
      <c r="Q56" s="230">
        <v>0</v>
      </c>
      <c r="R56" s="230">
        <v>0</v>
      </c>
      <c r="S56" s="230">
        <v>0</v>
      </c>
      <c r="T56" s="230">
        <v>0</v>
      </c>
      <c r="U56" s="230">
        <v>0</v>
      </c>
      <c r="V56" s="230">
        <v>0</v>
      </c>
      <c r="W56" s="230">
        <v>0</v>
      </c>
      <c r="X56" s="233">
        <f t="shared" si="30"/>
        <v>0</v>
      </c>
      <c r="Y56" s="233">
        <f t="shared" si="31"/>
        <v>0</v>
      </c>
    </row>
    <row r="57" spans="1:25">
      <c r="A57" s="228" t="s">
        <v>441</v>
      </c>
      <c r="B57" s="232" t="s">
        <v>448</v>
      </c>
      <c r="C57" s="259">
        <f t="shared" si="27"/>
        <v>41</v>
      </c>
      <c r="D57" s="230"/>
      <c r="E57" s="230"/>
      <c r="F57" s="230"/>
      <c r="G57" s="230"/>
      <c r="H57" s="230">
        <v>41</v>
      </c>
      <c r="I57" s="230" t="s">
        <v>463</v>
      </c>
      <c r="J57" s="241"/>
      <c r="K57" s="241"/>
      <c r="L57" s="259">
        <v>0</v>
      </c>
      <c r="M57" s="259">
        <v>0</v>
      </c>
      <c r="N57" s="230">
        <v>0</v>
      </c>
      <c r="O57" s="230">
        <v>0</v>
      </c>
      <c r="P57" s="230">
        <v>0</v>
      </c>
      <c r="Q57" s="230">
        <v>0</v>
      </c>
      <c r="R57" s="230">
        <v>0</v>
      </c>
      <c r="S57" s="230">
        <v>0</v>
      </c>
      <c r="T57" s="230">
        <v>0</v>
      </c>
      <c r="U57" s="230">
        <v>0</v>
      </c>
      <c r="V57" s="230">
        <v>0</v>
      </c>
      <c r="W57" s="230">
        <v>0</v>
      </c>
      <c r="X57" s="233">
        <f t="shared" si="30"/>
        <v>41</v>
      </c>
      <c r="Y57" s="230">
        <f t="shared" si="31"/>
        <v>0</v>
      </c>
    </row>
    <row r="58" spans="1:25" ht="15.75" customHeight="1">
      <c r="A58" s="225" t="s">
        <v>37</v>
      </c>
      <c r="B58" s="237" t="s">
        <v>176</v>
      </c>
      <c r="C58" s="235">
        <v>0</v>
      </c>
      <c r="D58" s="235">
        <v>0</v>
      </c>
      <c r="E58" s="235">
        <v>0</v>
      </c>
      <c r="F58" s="235">
        <v>0</v>
      </c>
      <c r="G58" s="235">
        <v>0</v>
      </c>
      <c r="H58" s="235">
        <v>0</v>
      </c>
      <c r="I58" s="235">
        <v>0</v>
      </c>
      <c r="J58" s="243">
        <v>0</v>
      </c>
      <c r="K58" s="243">
        <v>0</v>
      </c>
      <c r="L58" s="235">
        <v>0</v>
      </c>
      <c r="M58" s="235">
        <v>0</v>
      </c>
      <c r="N58" s="235">
        <v>0</v>
      </c>
      <c r="O58" s="235">
        <v>0</v>
      </c>
      <c r="P58" s="235">
        <v>0</v>
      </c>
      <c r="Q58" s="235">
        <v>0</v>
      </c>
      <c r="R58" s="235">
        <v>0</v>
      </c>
      <c r="S58" s="235">
        <v>0</v>
      </c>
      <c r="T58" s="235">
        <v>0</v>
      </c>
      <c r="U58" s="235">
        <v>0</v>
      </c>
      <c r="V58" s="235">
        <v>0</v>
      </c>
      <c r="W58" s="235">
        <v>0</v>
      </c>
      <c r="X58" s="227">
        <f t="shared" ref="X58" si="33">H58+L58+P58+T58</f>
        <v>0</v>
      </c>
      <c r="Y58" s="227">
        <f t="shared" ref="Y58" si="34">J58+N58+R58+V58</f>
        <v>0</v>
      </c>
    </row>
    <row r="59" spans="1:25">
      <c r="A59" s="225" t="s">
        <v>38</v>
      </c>
      <c r="B59" s="226" t="s">
        <v>50</v>
      </c>
      <c r="C59" s="227"/>
      <c r="D59" s="227"/>
      <c r="E59" s="227"/>
      <c r="F59" s="227"/>
      <c r="G59" s="227"/>
      <c r="H59" s="227"/>
      <c r="I59" s="227"/>
      <c r="J59" s="242"/>
      <c r="K59" s="242"/>
      <c r="L59" s="227"/>
      <c r="M59" s="227"/>
      <c r="N59" s="227"/>
      <c r="O59" s="227"/>
      <c r="P59" s="227"/>
      <c r="Q59" s="227"/>
      <c r="R59" s="227"/>
      <c r="S59" s="227"/>
      <c r="T59" s="227"/>
      <c r="U59" s="227"/>
      <c r="V59" s="227"/>
      <c r="W59" s="227"/>
      <c r="X59" s="227"/>
      <c r="Y59" s="227"/>
    </row>
    <row r="60" spans="1:25">
      <c r="A60" s="228" t="s">
        <v>443</v>
      </c>
      <c r="B60" s="238" t="s">
        <v>259</v>
      </c>
      <c r="C60" s="230">
        <f t="shared" ref="C60:C64" si="35">H60+L60+P60+T60</f>
        <v>0</v>
      </c>
      <c r="D60" s="230">
        <f t="shared" ref="D60:D64" si="36">J60+N60+R60+V60</f>
        <v>0</v>
      </c>
      <c r="E60" s="239">
        <v>0</v>
      </c>
      <c r="F60" s="239">
        <v>0</v>
      </c>
      <c r="G60" s="239">
        <v>0</v>
      </c>
      <c r="H60" s="239">
        <v>0</v>
      </c>
      <c r="I60" s="239">
        <v>0</v>
      </c>
      <c r="J60" s="241"/>
      <c r="K60" s="241"/>
      <c r="L60" s="239">
        <v>0</v>
      </c>
      <c r="M60" s="239">
        <v>0</v>
      </c>
      <c r="N60" s="239">
        <v>0</v>
      </c>
      <c r="O60" s="239">
        <v>0</v>
      </c>
      <c r="P60" s="239">
        <v>0</v>
      </c>
      <c r="Q60" s="239">
        <v>0</v>
      </c>
      <c r="R60" s="239">
        <v>0</v>
      </c>
      <c r="S60" s="239">
        <v>0</v>
      </c>
      <c r="T60" s="239">
        <v>0</v>
      </c>
      <c r="U60" s="239">
        <v>0</v>
      </c>
      <c r="V60" s="239">
        <v>0</v>
      </c>
      <c r="W60" s="239">
        <v>0</v>
      </c>
      <c r="X60" s="231">
        <f t="shared" ref="X60:X64" si="37">H60+L60+P60+T60</f>
        <v>0</v>
      </c>
      <c r="Y60" s="231">
        <f t="shared" ref="Y60:Y64" si="38">J60+N60+R60+V60</f>
        <v>0</v>
      </c>
    </row>
    <row r="61" spans="1:25">
      <c r="A61" s="228" t="s">
        <v>444</v>
      </c>
      <c r="B61" s="238" t="s">
        <v>423</v>
      </c>
      <c r="C61" s="230">
        <f t="shared" si="35"/>
        <v>0</v>
      </c>
      <c r="D61" s="230">
        <f t="shared" si="36"/>
        <v>0</v>
      </c>
      <c r="E61" s="239">
        <v>0</v>
      </c>
      <c r="F61" s="239">
        <v>0</v>
      </c>
      <c r="G61" s="239">
        <v>0</v>
      </c>
      <c r="H61" s="239">
        <v>0</v>
      </c>
      <c r="I61" s="239">
        <v>0</v>
      </c>
      <c r="J61" s="241"/>
      <c r="K61" s="241"/>
      <c r="L61" s="239">
        <v>0</v>
      </c>
      <c r="M61" s="239">
        <v>0</v>
      </c>
      <c r="N61" s="239">
        <v>0</v>
      </c>
      <c r="O61" s="239">
        <v>0</v>
      </c>
      <c r="P61" s="239">
        <v>0</v>
      </c>
      <c r="Q61" s="239">
        <v>0</v>
      </c>
      <c r="R61" s="239">
        <v>0</v>
      </c>
      <c r="S61" s="239">
        <v>0</v>
      </c>
      <c r="T61" s="239">
        <v>0</v>
      </c>
      <c r="U61" s="239">
        <v>0</v>
      </c>
      <c r="V61" s="239">
        <v>0</v>
      </c>
      <c r="W61" s="239">
        <v>0</v>
      </c>
      <c r="X61" s="231">
        <f t="shared" si="37"/>
        <v>0</v>
      </c>
      <c r="Y61" s="231">
        <f t="shared" si="38"/>
        <v>0</v>
      </c>
    </row>
    <row r="62" spans="1:25">
      <c r="A62" s="228" t="s">
        <v>445</v>
      </c>
      <c r="B62" s="238" t="s">
        <v>260</v>
      </c>
      <c r="C62" s="230">
        <f t="shared" si="35"/>
        <v>0</v>
      </c>
      <c r="D62" s="230">
        <f t="shared" si="36"/>
        <v>0</v>
      </c>
      <c r="E62" s="239">
        <v>0</v>
      </c>
      <c r="F62" s="239">
        <v>0</v>
      </c>
      <c r="G62" s="239">
        <v>0</v>
      </c>
      <c r="H62" s="239">
        <v>0</v>
      </c>
      <c r="I62" s="239">
        <v>0</v>
      </c>
      <c r="J62" s="241"/>
      <c r="K62" s="241"/>
      <c r="L62" s="239">
        <v>0</v>
      </c>
      <c r="M62" s="239">
        <v>0</v>
      </c>
      <c r="N62" s="239">
        <v>0</v>
      </c>
      <c r="O62" s="239">
        <v>0</v>
      </c>
      <c r="P62" s="239">
        <v>0</v>
      </c>
      <c r="Q62" s="239">
        <v>0</v>
      </c>
      <c r="R62" s="239">
        <v>0</v>
      </c>
      <c r="S62" s="239">
        <v>0</v>
      </c>
      <c r="T62" s="239">
        <v>0</v>
      </c>
      <c r="U62" s="239">
        <v>0</v>
      </c>
      <c r="V62" s="239">
        <v>0</v>
      </c>
      <c r="W62" s="239">
        <v>0</v>
      </c>
      <c r="X62" s="231">
        <f t="shared" si="37"/>
        <v>0</v>
      </c>
      <c r="Y62" s="231">
        <f t="shared" si="38"/>
        <v>0</v>
      </c>
    </row>
    <row r="63" spans="1:25">
      <c r="A63" s="228" t="s">
        <v>446</v>
      </c>
      <c r="B63" s="238" t="s">
        <v>250</v>
      </c>
      <c r="C63" s="230">
        <f t="shared" si="35"/>
        <v>0</v>
      </c>
      <c r="D63" s="230">
        <f t="shared" si="36"/>
        <v>0</v>
      </c>
      <c r="E63" s="239">
        <v>0</v>
      </c>
      <c r="F63" s="239">
        <v>0</v>
      </c>
      <c r="G63" s="239">
        <v>0</v>
      </c>
      <c r="H63" s="239">
        <v>0</v>
      </c>
      <c r="I63" s="239">
        <v>0</v>
      </c>
      <c r="J63" s="241"/>
      <c r="K63" s="241"/>
      <c r="L63" s="239">
        <v>0</v>
      </c>
      <c r="M63" s="239">
        <v>0</v>
      </c>
      <c r="N63" s="239">
        <v>0</v>
      </c>
      <c r="O63" s="239">
        <v>0</v>
      </c>
      <c r="P63" s="239">
        <v>0</v>
      </c>
      <c r="Q63" s="239">
        <v>0</v>
      </c>
      <c r="R63" s="239">
        <v>0</v>
      </c>
      <c r="S63" s="239">
        <v>0</v>
      </c>
      <c r="T63" s="239">
        <v>0</v>
      </c>
      <c r="U63" s="239">
        <v>0</v>
      </c>
      <c r="V63" s="239">
        <v>0</v>
      </c>
      <c r="W63" s="239">
        <v>0</v>
      </c>
      <c r="X63" s="231">
        <f t="shared" si="37"/>
        <v>0</v>
      </c>
      <c r="Y63" s="231">
        <f t="shared" si="38"/>
        <v>0</v>
      </c>
    </row>
    <row r="64" spans="1:25" ht="18.75">
      <c r="A64" s="228" t="s">
        <v>447</v>
      </c>
      <c r="B64" s="232" t="s">
        <v>442</v>
      </c>
      <c r="C64" s="230">
        <f t="shared" si="35"/>
        <v>0</v>
      </c>
      <c r="D64" s="230">
        <f t="shared" si="36"/>
        <v>0</v>
      </c>
      <c r="E64" s="239">
        <v>0</v>
      </c>
      <c r="F64" s="239">
        <v>0</v>
      </c>
      <c r="G64" s="239">
        <v>0</v>
      </c>
      <c r="H64" s="239">
        <v>0</v>
      </c>
      <c r="I64" s="239">
        <v>0</v>
      </c>
      <c r="J64" s="241"/>
      <c r="K64" s="241"/>
      <c r="L64" s="239">
        <v>0</v>
      </c>
      <c r="M64" s="239">
        <v>0</v>
      </c>
      <c r="N64" s="239">
        <v>0</v>
      </c>
      <c r="O64" s="239">
        <v>0</v>
      </c>
      <c r="P64" s="239">
        <v>0</v>
      </c>
      <c r="Q64" s="239">
        <v>0</v>
      </c>
      <c r="R64" s="239">
        <v>0</v>
      </c>
      <c r="S64" s="239">
        <v>0</v>
      </c>
      <c r="T64" s="239">
        <v>0</v>
      </c>
      <c r="U64" s="239">
        <v>0</v>
      </c>
      <c r="V64" s="239">
        <v>0</v>
      </c>
      <c r="W64" s="239">
        <v>0</v>
      </c>
      <c r="X64" s="231">
        <f t="shared" si="37"/>
        <v>0</v>
      </c>
      <c r="Y64" s="231">
        <f t="shared" si="38"/>
        <v>0</v>
      </c>
    </row>
    <row r="65" spans="1:25">
      <c r="A65" s="224"/>
      <c r="B65" s="224"/>
      <c r="C65" s="224"/>
      <c r="D65" s="224"/>
      <c r="E65" s="224"/>
      <c r="F65" s="224"/>
      <c r="G65" s="224"/>
      <c r="H65" s="244"/>
      <c r="I65" s="244"/>
      <c r="J65" s="244"/>
      <c r="K65" s="244"/>
      <c r="L65" s="224"/>
      <c r="M65" s="224"/>
      <c r="N65" s="224"/>
      <c r="O65" s="224"/>
      <c r="P65" s="224"/>
      <c r="Q65" s="224"/>
      <c r="R65" s="224"/>
      <c r="S65" s="224"/>
      <c r="T65" s="224"/>
      <c r="U65" s="224"/>
      <c r="V65" s="224"/>
      <c r="W65" s="224"/>
      <c r="X65" s="224"/>
      <c r="Y65" s="224"/>
    </row>
    <row r="66" spans="1:25">
      <c r="A66" s="224"/>
      <c r="B66" s="224"/>
      <c r="C66" s="224"/>
      <c r="D66" s="224"/>
      <c r="E66" s="224"/>
      <c r="F66" s="224"/>
      <c r="G66" s="224"/>
      <c r="H66" s="224"/>
      <c r="I66" s="224"/>
      <c r="J66" s="224"/>
      <c r="K66" s="224"/>
      <c r="L66" s="224"/>
      <c r="M66" s="224"/>
      <c r="N66" s="224"/>
      <c r="O66" s="224"/>
      <c r="P66" s="224"/>
      <c r="Q66" s="224"/>
      <c r="R66" s="224"/>
      <c r="S66" s="224"/>
      <c r="T66" s="224"/>
      <c r="U66" s="224"/>
      <c r="V66" s="224"/>
      <c r="W66" s="224"/>
      <c r="X66" s="224"/>
      <c r="Y66" s="224"/>
    </row>
    <row r="67" spans="1:25">
      <c r="A67" s="224"/>
      <c r="B67" s="224"/>
      <c r="C67" s="224"/>
      <c r="D67" s="224"/>
      <c r="E67" s="224"/>
      <c r="F67" s="224"/>
      <c r="G67" s="224"/>
      <c r="H67" s="224"/>
      <c r="I67" s="224"/>
      <c r="J67" s="224"/>
      <c r="K67" s="224"/>
      <c r="L67" s="224"/>
      <c r="M67" s="224"/>
      <c r="N67" s="224"/>
      <c r="O67" s="224"/>
      <c r="P67" s="224"/>
      <c r="Q67" s="224"/>
      <c r="R67" s="224"/>
      <c r="S67" s="224"/>
      <c r="T67" s="224"/>
      <c r="U67" s="224"/>
      <c r="V67" s="224"/>
      <c r="W67" s="224"/>
      <c r="X67" s="224"/>
      <c r="Y67" s="224"/>
    </row>
    <row r="68" spans="1:25">
      <c r="A68" s="224"/>
      <c r="B68" s="224"/>
      <c r="C68" s="224"/>
      <c r="D68" s="224"/>
      <c r="E68" s="224"/>
      <c r="F68" s="224"/>
      <c r="G68" s="224"/>
      <c r="H68" s="224"/>
      <c r="I68" s="224"/>
      <c r="J68" s="224"/>
      <c r="K68" s="224"/>
      <c r="L68" s="224"/>
      <c r="M68" s="224"/>
      <c r="N68" s="224"/>
      <c r="O68" s="224"/>
      <c r="P68" s="224"/>
      <c r="Q68" s="224"/>
      <c r="R68" s="224"/>
      <c r="S68" s="224"/>
      <c r="T68" s="224"/>
      <c r="U68" s="224"/>
      <c r="V68" s="224"/>
      <c r="W68" s="224"/>
      <c r="X68" s="224"/>
      <c r="Y68" s="224"/>
    </row>
    <row r="69" spans="1:25">
      <c r="A69" s="224"/>
      <c r="B69" s="224"/>
      <c r="C69" s="224"/>
      <c r="D69" s="224"/>
      <c r="E69" s="224"/>
      <c r="F69" s="224"/>
      <c r="G69" s="224"/>
      <c r="H69" s="224"/>
      <c r="I69" s="224"/>
      <c r="J69" s="224"/>
      <c r="K69" s="224"/>
      <c r="L69" s="224"/>
      <c r="M69" s="224"/>
      <c r="N69" s="224"/>
      <c r="O69" s="224"/>
      <c r="P69" s="224"/>
      <c r="Q69" s="224"/>
      <c r="R69" s="224"/>
      <c r="S69" s="224"/>
      <c r="T69" s="224"/>
      <c r="U69" s="224"/>
      <c r="V69" s="224"/>
      <c r="W69" s="224"/>
      <c r="X69" s="224"/>
      <c r="Y69" s="224"/>
    </row>
    <row r="70" spans="1:25">
      <c r="A70" s="224"/>
      <c r="B70" s="224"/>
      <c r="C70" s="224"/>
      <c r="D70" s="224"/>
      <c r="E70" s="224"/>
      <c r="F70" s="224"/>
      <c r="G70" s="224"/>
      <c r="H70" s="224"/>
      <c r="I70" s="224"/>
      <c r="J70" s="224"/>
      <c r="K70" s="224"/>
      <c r="L70" s="224"/>
      <c r="M70" s="224"/>
      <c r="N70" s="224"/>
      <c r="O70" s="224"/>
      <c r="P70" s="224"/>
      <c r="Q70" s="224"/>
      <c r="R70" s="224"/>
      <c r="S70" s="224"/>
      <c r="T70" s="224"/>
      <c r="U70" s="224"/>
      <c r="V70" s="224"/>
      <c r="W70" s="224"/>
      <c r="X70" s="224"/>
      <c r="Y70" s="224"/>
    </row>
    <row r="71" spans="1:25">
      <c r="A71" s="224"/>
      <c r="B71" s="224"/>
      <c r="C71" s="224"/>
      <c r="D71" s="224"/>
      <c r="E71" s="224"/>
      <c r="F71" s="224"/>
      <c r="G71" s="224"/>
      <c r="H71" s="224"/>
      <c r="I71" s="224"/>
      <c r="J71" s="224"/>
      <c r="K71" s="224"/>
      <c r="L71" s="224"/>
      <c r="M71" s="224"/>
      <c r="N71" s="224"/>
      <c r="O71" s="224"/>
      <c r="P71" s="224"/>
      <c r="Q71" s="224"/>
      <c r="R71" s="224"/>
      <c r="S71" s="224"/>
      <c r="T71" s="224"/>
      <c r="U71" s="224"/>
      <c r="V71" s="224"/>
      <c r="W71" s="224"/>
      <c r="X71" s="224"/>
      <c r="Y71" s="224"/>
    </row>
    <row r="72" spans="1:25">
      <c r="A72" s="224"/>
      <c r="B72" s="224"/>
      <c r="C72" s="224"/>
      <c r="D72" s="224"/>
      <c r="E72" s="224"/>
      <c r="F72" s="224"/>
      <c r="G72" s="224"/>
      <c r="H72" s="224"/>
      <c r="I72" s="224"/>
      <c r="J72" s="224"/>
      <c r="K72" s="224"/>
      <c r="L72" s="224"/>
      <c r="M72" s="224"/>
      <c r="N72" s="224"/>
      <c r="O72" s="224"/>
      <c r="P72" s="224"/>
      <c r="Q72" s="224"/>
      <c r="R72" s="224"/>
      <c r="S72" s="224"/>
      <c r="T72" s="224"/>
      <c r="U72" s="224"/>
      <c r="V72" s="224"/>
      <c r="W72" s="224"/>
      <c r="X72" s="224"/>
      <c r="Y72" s="224"/>
    </row>
    <row r="73" spans="1:25">
      <c r="A73" s="224"/>
      <c r="B73" s="224"/>
      <c r="C73" s="224"/>
      <c r="D73" s="224"/>
      <c r="E73" s="224"/>
      <c r="F73" s="224"/>
      <c r="G73" s="224"/>
      <c r="H73" s="224"/>
      <c r="I73" s="224"/>
      <c r="J73" s="224"/>
      <c r="K73" s="224"/>
      <c r="L73" s="224"/>
      <c r="M73" s="224"/>
      <c r="N73" s="224"/>
      <c r="O73" s="224"/>
      <c r="P73" s="224"/>
      <c r="Q73" s="224"/>
      <c r="R73" s="224"/>
      <c r="S73" s="224"/>
      <c r="T73" s="224"/>
      <c r="U73" s="224"/>
      <c r="V73" s="224"/>
      <c r="W73" s="224"/>
      <c r="X73" s="224"/>
      <c r="Y73" s="224"/>
    </row>
    <row r="74" spans="1:25">
      <c r="A74" s="224"/>
      <c r="B74" s="224"/>
      <c r="C74" s="224"/>
      <c r="D74" s="224"/>
      <c r="E74" s="224"/>
      <c r="F74" s="224"/>
      <c r="G74" s="224"/>
      <c r="H74" s="224"/>
      <c r="I74" s="224"/>
      <c r="J74" s="224"/>
      <c r="K74" s="224"/>
      <c r="L74" s="224"/>
      <c r="M74" s="224"/>
      <c r="N74" s="224"/>
      <c r="O74" s="224"/>
      <c r="P74" s="224"/>
      <c r="Q74" s="224"/>
      <c r="R74" s="224"/>
      <c r="S74" s="224"/>
      <c r="T74" s="224"/>
      <c r="U74" s="224"/>
      <c r="V74" s="224"/>
      <c r="W74" s="224"/>
      <c r="X74" s="224"/>
      <c r="Y74" s="224"/>
    </row>
    <row r="75" spans="1:25">
      <c r="A75" s="224"/>
      <c r="B75" s="224"/>
      <c r="C75" s="224"/>
      <c r="D75" s="224"/>
      <c r="E75" s="224"/>
      <c r="F75" s="224"/>
      <c r="G75" s="224"/>
      <c r="H75" s="224"/>
      <c r="I75" s="224"/>
      <c r="J75" s="224"/>
      <c r="K75" s="224"/>
      <c r="L75" s="224"/>
      <c r="M75" s="224"/>
      <c r="N75" s="224"/>
      <c r="O75" s="224"/>
      <c r="P75" s="224"/>
      <c r="Q75" s="224"/>
      <c r="R75" s="224"/>
      <c r="S75" s="224"/>
      <c r="T75" s="224"/>
      <c r="U75" s="224"/>
      <c r="V75" s="224"/>
      <c r="W75" s="224"/>
      <c r="X75" s="224"/>
      <c r="Y75" s="224"/>
    </row>
    <row r="76" spans="1:25">
      <c r="A76" s="224"/>
      <c r="B76" s="224"/>
      <c r="C76" s="224"/>
      <c r="D76" s="224"/>
      <c r="E76" s="224"/>
      <c r="F76" s="224"/>
      <c r="G76" s="224"/>
      <c r="H76" s="224"/>
      <c r="I76" s="224"/>
      <c r="J76" s="224"/>
      <c r="K76" s="224"/>
      <c r="L76" s="224"/>
      <c r="M76" s="224"/>
      <c r="N76" s="224"/>
      <c r="O76" s="224"/>
      <c r="P76" s="224"/>
      <c r="Q76" s="224"/>
      <c r="R76" s="224"/>
      <c r="S76" s="224"/>
      <c r="T76" s="224"/>
      <c r="U76" s="224"/>
      <c r="V76" s="224"/>
      <c r="W76" s="224"/>
      <c r="X76" s="224"/>
      <c r="Y76" s="224"/>
    </row>
    <row r="77" spans="1:25">
      <c r="A77" s="224"/>
      <c r="B77" s="224"/>
      <c r="C77" s="224"/>
      <c r="D77" s="224"/>
      <c r="E77" s="224"/>
      <c r="F77" s="224"/>
      <c r="G77" s="224"/>
      <c r="H77" s="224"/>
      <c r="I77" s="224"/>
      <c r="J77" s="224"/>
      <c r="K77" s="224"/>
      <c r="L77" s="224"/>
      <c r="M77" s="224"/>
      <c r="N77" s="224"/>
      <c r="O77" s="224"/>
      <c r="P77" s="224"/>
      <c r="Q77" s="224"/>
      <c r="R77" s="224"/>
      <c r="S77" s="224"/>
      <c r="T77" s="224"/>
      <c r="U77" s="224"/>
      <c r="V77" s="224"/>
      <c r="W77" s="224"/>
      <c r="X77" s="224"/>
      <c r="Y77" s="224"/>
    </row>
    <row r="78" spans="1:25">
      <c r="A78" s="224"/>
      <c r="B78" s="224"/>
      <c r="C78" s="224"/>
      <c r="D78" s="224"/>
      <c r="E78" s="224"/>
      <c r="F78" s="224"/>
      <c r="G78" s="224"/>
      <c r="H78" s="224"/>
      <c r="I78" s="224"/>
      <c r="J78" s="224"/>
      <c r="K78" s="224"/>
      <c r="L78" s="224"/>
      <c r="M78" s="224"/>
      <c r="N78" s="224"/>
      <c r="O78" s="224"/>
      <c r="P78" s="224"/>
      <c r="Q78" s="224"/>
      <c r="R78" s="224"/>
      <c r="S78" s="224"/>
      <c r="T78" s="224"/>
      <c r="U78" s="224"/>
      <c r="V78" s="224"/>
      <c r="W78" s="224"/>
      <c r="X78" s="224"/>
      <c r="Y78" s="224"/>
    </row>
  </sheetData>
  <mergeCells count="31">
    <mergeCell ref="V21:W21"/>
    <mergeCell ref="T21:U21"/>
    <mergeCell ref="R21:S21"/>
    <mergeCell ref="P21:Q21"/>
    <mergeCell ref="N21:O21"/>
    <mergeCell ref="A1:Y1"/>
    <mergeCell ref="A2:Y2"/>
    <mergeCell ref="A3:Y3"/>
    <mergeCell ref="A4:Y4"/>
    <mergeCell ref="A6:Y6"/>
    <mergeCell ref="A8:Y8"/>
    <mergeCell ref="A9:Y9"/>
    <mergeCell ref="A11:Y11"/>
    <mergeCell ref="A12:Y12"/>
    <mergeCell ref="A14:Y14"/>
    <mergeCell ref="A15:Y15"/>
    <mergeCell ref="A16:Y16"/>
    <mergeCell ref="A18:Y18"/>
    <mergeCell ref="C20:D21"/>
    <mergeCell ref="E20:F21"/>
    <mergeCell ref="X20:Y21"/>
    <mergeCell ref="A20:A22"/>
    <mergeCell ref="B20:B22"/>
    <mergeCell ref="G20:G22"/>
    <mergeCell ref="T20:W20"/>
    <mergeCell ref="P20:S20"/>
    <mergeCell ref="L20:O20"/>
    <mergeCell ref="H20:K20"/>
    <mergeCell ref="L21:M21"/>
    <mergeCell ref="J21:K21"/>
    <mergeCell ref="H21:I21"/>
  </mergeCells>
  <printOptions horizontalCentered="1"/>
  <pageMargins left="0.19685039370078741" right="0.19685039370078741" top="0.59055118110236227" bottom="0.19685039370078741" header="0.31496062992125984" footer="0.31496062992125984"/>
  <pageSetup paperSize="8" scale="3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V25"/>
  <sheetViews>
    <sheetView zoomScale="55" zoomScaleNormal="55" zoomScaleSheetLayoutView="100" workbookViewId="0">
      <selection activeCell="T44" sqref="T44"/>
    </sheetView>
  </sheetViews>
  <sheetFormatPr defaultColWidth="9.140625" defaultRowHeight="15"/>
  <cols>
    <col min="1" max="1" width="6.28515625" style="12" customWidth="1"/>
    <col min="2" max="2" width="23.28515625" style="12" customWidth="1"/>
    <col min="3" max="3" width="13.7109375" style="12" customWidth="1"/>
    <col min="4" max="4" width="15.28515625" style="12" customWidth="1"/>
    <col min="5" max="12" width="7.7109375" style="12" customWidth="1"/>
    <col min="13" max="13" width="10.7109375" style="12" customWidth="1"/>
    <col min="14" max="14" width="12.5703125" style="12" customWidth="1"/>
    <col min="15" max="15" width="10.7109375" style="12" customWidth="1"/>
    <col min="16" max="16" width="13.5703125" style="12" customWidth="1"/>
    <col min="17" max="17" width="13.42578125" style="12" customWidth="1"/>
    <col min="18" max="18" width="17" style="12" customWidth="1"/>
    <col min="19" max="20" width="9.7109375" style="12" customWidth="1"/>
    <col min="21" max="21" width="11.42578125" style="12" customWidth="1"/>
    <col min="22" max="22" width="12.7109375" style="12" customWidth="1"/>
    <col min="23" max="23" width="13.42578125" style="12" customWidth="1"/>
    <col min="24" max="25" width="10.7109375" style="12" customWidth="1"/>
    <col min="26" max="26" width="7.7109375" style="12" customWidth="1"/>
    <col min="27" max="30" width="10.7109375" style="12" customWidth="1"/>
    <col min="31" max="31" width="15.7109375" style="12" customWidth="1"/>
    <col min="32" max="32" width="11.7109375" style="12" customWidth="1"/>
    <col min="33" max="33" width="11.5703125" style="12" customWidth="1"/>
    <col min="34" max="35" width="9.7109375" style="12" customWidth="1"/>
    <col min="36" max="36" width="11.7109375" style="12" customWidth="1"/>
    <col min="37" max="37" width="12" style="12" customWidth="1"/>
    <col min="38" max="38" width="12.28515625" style="12" customWidth="1"/>
    <col min="39" max="41" width="9.7109375" style="12" customWidth="1"/>
    <col min="42" max="42" width="12.42578125" style="12" customWidth="1"/>
    <col min="43" max="43" width="12" style="12" customWidth="1"/>
    <col min="44" max="44" width="14.28515625" style="12" customWidth="1"/>
    <col min="45" max="46" width="13.28515625" style="12" customWidth="1"/>
    <col min="47" max="47" width="10.7109375" style="12" customWidth="1"/>
    <col min="48" max="48" width="15.7109375" style="12" customWidth="1"/>
    <col min="49" max="16384" width="9.140625" style="12"/>
  </cols>
  <sheetData>
    <row r="1" spans="1:48" ht="18.75">
      <c r="AV1" s="14" t="s">
        <v>174</v>
      </c>
    </row>
    <row r="2" spans="1:48" ht="18.75">
      <c r="AV2" s="9" t="s">
        <v>244</v>
      </c>
    </row>
    <row r="3" spans="1:48" ht="18.75">
      <c r="AV3" s="9" t="s">
        <v>310</v>
      </c>
    </row>
    <row r="4" spans="1:48" ht="18.75">
      <c r="AV4" s="9"/>
    </row>
    <row r="5" spans="1:48" ht="18.75" customHeight="1">
      <c r="A5" s="305" t="str">
        <f>'1. паспорт местоположение'!A5:C5</f>
        <v>Год раскрытия информации: 2026 год</v>
      </c>
      <c r="B5" s="305"/>
      <c r="C5" s="305"/>
      <c r="D5" s="305"/>
      <c r="E5" s="305"/>
      <c r="F5" s="305"/>
      <c r="G5" s="305"/>
      <c r="H5" s="305"/>
      <c r="I5" s="305"/>
      <c r="J5" s="305"/>
      <c r="K5" s="305"/>
      <c r="L5" s="305"/>
      <c r="M5" s="305"/>
      <c r="N5" s="305"/>
      <c r="O5" s="305"/>
      <c r="P5" s="305"/>
      <c r="Q5" s="305"/>
      <c r="R5" s="305"/>
      <c r="S5" s="305"/>
      <c r="T5" s="305"/>
      <c r="U5" s="305"/>
      <c r="V5" s="305"/>
      <c r="W5" s="305"/>
      <c r="X5" s="305"/>
      <c r="Y5" s="305"/>
      <c r="Z5" s="305"/>
      <c r="AA5" s="305"/>
      <c r="AB5" s="305"/>
      <c r="AC5" s="305"/>
      <c r="AD5" s="305"/>
      <c r="AE5" s="305"/>
      <c r="AF5" s="305"/>
      <c r="AG5" s="305"/>
      <c r="AH5" s="305"/>
      <c r="AI5" s="305"/>
      <c r="AJ5" s="305"/>
      <c r="AK5" s="305"/>
      <c r="AL5" s="305"/>
      <c r="AM5" s="305"/>
      <c r="AN5" s="305"/>
      <c r="AO5" s="305"/>
      <c r="AP5" s="305"/>
      <c r="AQ5" s="305"/>
      <c r="AR5" s="305"/>
      <c r="AS5" s="305"/>
      <c r="AT5" s="305"/>
      <c r="AU5" s="305"/>
      <c r="AV5" s="305"/>
    </row>
    <row r="6" spans="1:48" ht="18.75">
      <c r="AV6" s="9"/>
    </row>
    <row r="7" spans="1:48" ht="18.75">
      <c r="A7" s="303" t="s">
        <v>159</v>
      </c>
      <c r="B7" s="303"/>
      <c r="C7" s="303"/>
      <c r="D7" s="303"/>
      <c r="E7" s="303"/>
      <c r="F7" s="303"/>
      <c r="G7" s="303"/>
      <c r="H7" s="303"/>
      <c r="I7" s="303"/>
      <c r="J7" s="303"/>
      <c r="K7" s="303"/>
      <c r="L7" s="303"/>
      <c r="M7" s="303"/>
      <c r="N7" s="303"/>
      <c r="O7" s="303"/>
      <c r="P7" s="303"/>
      <c r="Q7" s="303"/>
      <c r="R7" s="303"/>
      <c r="S7" s="303"/>
      <c r="T7" s="303"/>
      <c r="U7" s="303"/>
      <c r="V7" s="303"/>
      <c r="W7" s="303"/>
      <c r="X7" s="303"/>
      <c r="Y7" s="303"/>
      <c r="Z7" s="303"/>
      <c r="AA7" s="303"/>
      <c r="AB7" s="303"/>
      <c r="AC7" s="303"/>
      <c r="AD7" s="303"/>
      <c r="AE7" s="303"/>
      <c r="AF7" s="303"/>
      <c r="AG7" s="303"/>
      <c r="AH7" s="303"/>
      <c r="AI7" s="303"/>
      <c r="AJ7" s="303"/>
      <c r="AK7" s="303"/>
      <c r="AL7" s="303"/>
      <c r="AM7" s="303"/>
      <c r="AN7" s="303"/>
      <c r="AO7" s="303"/>
      <c r="AP7" s="303"/>
      <c r="AQ7" s="303"/>
      <c r="AR7" s="303"/>
      <c r="AS7" s="303"/>
      <c r="AT7" s="303"/>
      <c r="AU7" s="303"/>
      <c r="AV7" s="303"/>
    </row>
    <row r="8" spans="1:48" ht="18.75">
      <c r="A8" s="303"/>
      <c r="B8" s="303"/>
      <c r="C8" s="303"/>
      <c r="D8" s="303"/>
      <c r="E8" s="303"/>
      <c r="F8" s="303"/>
      <c r="G8" s="303"/>
      <c r="H8" s="303"/>
      <c r="I8" s="303"/>
      <c r="J8" s="303"/>
      <c r="K8" s="303"/>
      <c r="L8" s="303"/>
      <c r="M8" s="303"/>
      <c r="N8" s="303"/>
      <c r="O8" s="303"/>
      <c r="P8" s="303"/>
      <c r="Q8" s="303"/>
      <c r="R8" s="303"/>
      <c r="S8" s="303"/>
      <c r="T8" s="303"/>
      <c r="U8" s="303"/>
      <c r="V8" s="303"/>
      <c r="W8" s="303"/>
      <c r="X8" s="303"/>
      <c r="Y8" s="303"/>
      <c r="Z8" s="303"/>
      <c r="AA8" s="303"/>
      <c r="AB8" s="303"/>
      <c r="AC8" s="303"/>
      <c r="AD8" s="303"/>
      <c r="AE8" s="303"/>
      <c r="AF8" s="303"/>
      <c r="AG8" s="303"/>
      <c r="AH8" s="303"/>
      <c r="AI8" s="303"/>
      <c r="AJ8" s="303"/>
      <c r="AK8" s="303"/>
      <c r="AL8" s="303"/>
      <c r="AM8" s="303"/>
      <c r="AN8" s="303"/>
      <c r="AO8" s="303"/>
      <c r="AP8" s="303"/>
      <c r="AQ8" s="303"/>
      <c r="AR8" s="303"/>
      <c r="AS8" s="303"/>
      <c r="AT8" s="303"/>
      <c r="AU8" s="303"/>
      <c r="AV8" s="303"/>
    </row>
    <row r="9" spans="1:48" ht="18.75">
      <c r="A9" s="306" t="str">
        <f>'1. паспорт местоположение'!$A$9</f>
        <v xml:space="preserve">Акционерное общество «Черногорэнерго» </v>
      </c>
      <c r="B9" s="306"/>
      <c r="C9" s="306"/>
      <c r="D9" s="306"/>
      <c r="E9" s="306"/>
      <c r="F9" s="306"/>
      <c r="G9" s="306"/>
      <c r="H9" s="306"/>
      <c r="I9" s="306"/>
      <c r="J9" s="306"/>
      <c r="K9" s="306"/>
      <c r="L9" s="306"/>
      <c r="M9" s="306"/>
      <c r="N9" s="306"/>
      <c r="O9" s="306"/>
      <c r="P9" s="306"/>
      <c r="Q9" s="306"/>
      <c r="R9" s="306"/>
      <c r="S9" s="306"/>
      <c r="T9" s="306"/>
      <c r="U9" s="306"/>
      <c r="V9" s="306"/>
      <c r="W9" s="306"/>
      <c r="X9" s="306"/>
      <c r="Y9" s="306"/>
      <c r="Z9" s="306"/>
      <c r="AA9" s="306"/>
      <c r="AB9" s="306"/>
      <c r="AC9" s="306"/>
      <c r="AD9" s="306"/>
      <c r="AE9" s="306"/>
      <c r="AF9" s="306"/>
      <c r="AG9" s="306"/>
      <c r="AH9" s="306"/>
      <c r="AI9" s="306"/>
      <c r="AJ9" s="306"/>
      <c r="AK9" s="306"/>
      <c r="AL9" s="306"/>
      <c r="AM9" s="306"/>
      <c r="AN9" s="306"/>
      <c r="AO9" s="306"/>
      <c r="AP9" s="306"/>
      <c r="AQ9" s="306"/>
      <c r="AR9" s="306"/>
      <c r="AS9" s="306"/>
      <c r="AT9" s="306"/>
      <c r="AU9" s="306"/>
      <c r="AV9" s="306"/>
    </row>
    <row r="10" spans="1:48" ht="15.75">
      <c r="A10" s="297" t="s">
        <v>2</v>
      </c>
      <c r="B10" s="297"/>
      <c r="C10" s="297"/>
      <c r="D10" s="297"/>
      <c r="E10" s="297"/>
      <c r="F10" s="297"/>
      <c r="G10" s="297"/>
      <c r="H10" s="297"/>
      <c r="I10" s="297"/>
      <c r="J10" s="297"/>
      <c r="K10" s="297"/>
      <c r="L10" s="297"/>
      <c r="M10" s="297"/>
      <c r="N10" s="297"/>
      <c r="O10" s="297"/>
      <c r="P10" s="297"/>
      <c r="Q10" s="297"/>
      <c r="R10" s="297"/>
      <c r="S10" s="297"/>
      <c r="T10" s="297"/>
      <c r="U10" s="297"/>
      <c r="V10" s="297"/>
      <c r="W10" s="297"/>
      <c r="X10" s="297"/>
      <c r="Y10" s="297"/>
      <c r="Z10" s="297"/>
      <c r="AA10" s="297"/>
      <c r="AB10" s="297"/>
      <c r="AC10" s="297"/>
      <c r="AD10" s="297"/>
      <c r="AE10" s="297"/>
      <c r="AF10" s="297"/>
      <c r="AG10" s="297"/>
      <c r="AH10" s="297"/>
      <c r="AI10" s="297"/>
      <c r="AJ10" s="297"/>
      <c r="AK10" s="297"/>
      <c r="AL10" s="297"/>
      <c r="AM10" s="297"/>
      <c r="AN10" s="297"/>
      <c r="AO10" s="297"/>
      <c r="AP10" s="297"/>
      <c r="AQ10" s="297"/>
      <c r="AR10" s="297"/>
      <c r="AS10" s="297"/>
      <c r="AT10" s="297"/>
      <c r="AU10" s="297"/>
      <c r="AV10" s="297"/>
    </row>
    <row r="11" spans="1:48" ht="18.75">
      <c r="A11" s="303"/>
      <c r="B11" s="303"/>
      <c r="C11" s="303"/>
      <c r="D11" s="303"/>
      <c r="E11" s="303"/>
      <c r="F11" s="303"/>
      <c r="G11" s="303"/>
      <c r="H11" s="303"/>
      <c r="I11" s="303"/>
      <c r="J11" s="303"/>
      <c r="K11" s="303"/>
      <c r="L11" s="303"/>
      <c r="M11" s="303"/>
      <c r="N11" s="303"/>
      <c r="O11" s="303"/>
      <c r="P11" s="303"/>
      <c r="Q11" s="303"/>
      <c r="R11" s="303"/>
      <c r="S11" s="303"/>
      <c r="T11" s="303"/>
      <c r="U11" s="303"/>
      <c r="V11" s="303"/>
      <c r="W11" s="303"/>
      <c r="X11" s="303"/>
      <c r="Y11" s="303"/>
      <c r="Z11" s="303"/>
      <c r="AA11" s="303"/>
      <c r="AB11" s="303"/>
      <c r="AC11" s="303"/>
      <c r="AD11" s="303"/>
      <c r="AE11" s="303"/>
      <c r="AF11" s="303"/>
      <c r="AG11" s="303"/>
      <c r="AH11" s="303"/>
      <c r="AI11" s="303"/>
      <c r="AJ11" s="303"/>
      <c r="AK11" s="303"/>
      <c r="AL11" s="303"/>
      <c r="AM11" s="303"/>
      <c r="AN11" s="303"/>
      <c r="AO11" s="303"/>
      <c r="AP11" s="303"/>
      <c r="AQ11" s="303"/>
      <c r="AR11" s="303"/>
      <c r="AS11" s="303"/>
      <c r="AT11" s="303"/>
      <c r="AU11" s="303"/>
      <c r="AV11" s="303"/>
    </row>
    <row r="12" spans="1:48" ht="18.75">
      <c r="A12" s="303" t="str">
        <f>'1. паспорт местоположение'!A12</f>
        <v>P_2026.17з</v>
      </c>
      <c r="B12" s="303"/>
      <c r="C12" s="303"/>
      <c r="D12" s="303"/>
      <c r="E12" s="303"/>
      <c r="F12" s="303"/>
      <c r="G12" s="303"/>
      <c r="H12" s="303"/>
      <c r="I12" s="303"/>
      <c r="J12" s="303"/>
      <c r="K12" s="303"/>
      <c r="L12" s="303"/>
      <c r="M12" s="303"/>
      <c r="N12" s="303"/>
      <c r="O12" s="303"/>
      <c r="P12" s="303"/>
      <c r="Q12" s="303"/>
      <c r="R12" s="303"/>
      <c r="S12" s="303"/>
      <c r="T12" s="303"/>
      <c r="U12" s="303"/>
      <c r="V12" s="303"/>
      <c r="W12" s="303"/>
      <c r="X12" s="303"/>
      <c r="Y12" s="303"/>
      <c r="Z12" s="303"/>
      <c r="AA12" s="303"/>
      <c r="AB12" s="303"/>
      <c r="AC12" s="303"/>
      <c r="AD12" s="303"/>
      <c r="AE12" s="303"/>
      <c r="AF12" s="303"/>
      <c r="AG12" s="303"/>
      <c r="AH12" s="303"/>
      <c r="AI12" s="303"/>
      <c r="AJ12" s="303"/>
      <c r="AK12" s="303"/>
      <c r="AL12" s="303"/>
      <c r="AM12" s="303"/>
      <c r="AN12" s="303"/>
      <c r="AO12" s="303"/>
      <c r="AP12" s="303"/>
      <c r="AQ12" s="303"/>
      <c r="AR12" s="303"/>
      <c r="AS12" s="303"/>
      <c r="AT12" s="303"/>
      <c r="AU12" s="303"/>
      <c r="AV12" s="303"/>
    </row>
    <row r="13" spans="1:48" ht="15.75">
      <c r="A13" s="297" t="s">
        <v>0</v>
      </c>
      <c r="B13" s="297"/>
      <c r="C13" s="297"/>
      <c r="D13" s="297"/>
      <c r="E13" s="297"/>
      <c r="F13" s="297"/>
      <c r="G13" s="297"/>
      <c r="H13" s="297"/>
      <c r="I13" s="297"/>
      <c r="J13" s="297"/>
      <c r="K13" s="297"/>
      <c r="L13" s="297"/>
      <c r="M13" s="297"/>
      <c r="N13" s="297"/>
      <c r="O13" s="297"/>
      <c r="P13" s="297"/>
      <c r="Q13" s="297"/>
      <c r="R13" s="297"/>
      <c r="S13" s="297"/>
      <c r="T13" s="297"/>
      <c r="U13" s="297"/>
      <c r="V13" s="297"/>
      <c r="W13" s="297"/>
      <c r="X13" s="297"/>
      <c r="Y13" s="297"/>
      <c r="Z13" s="297"/>
      <c r="AA13" s="297"/>
      <c r="AB13" s="297"/>
      <c r="AC13" s="297"/>
      <c r="AD13" s="297"/>
      <c r="AE13" s="297"/>
      <c r="AF13" s="297"/>
      <c r="AG13" s="297"/>
      <c r="AH13" s="297"/>
      <c r="AI13" s="297"/>
      <c r="AJ13" s="297"/>
      <c r="AK13" s="297"/>
      <c r="AL13" s="297"/>
      <c r="AM13" s="297"/>
      <c r="AN13" s="297"/>
      <c r="AO13" s="297"/>
      <c r="AP13" s="297"/>
      <c r="AQ13" s="297"/>
      <c r="AR13" s="297"/>
      <c r="AS13" s="297"/>
      <c r="AT13" s="297"/>
      <c r="AU13" s="297"/>
      <c r="AV13" s="297"/>
    </row>
    <row r="14" spans="1:48" ht="18.75">
      <c r="A14" s="298"/>
      <c r="B14" s="298"/>
      <c r="C14" s="298"/>
      <c r="D14" s="298"/>
      <c r="E14" s="298"/>
      <c r="F14" s="298"/>
      <c r="G14" s="298"/>
      <c r="H14" s="298"/>
      <c r="I14" s="298"/>
      <c r="J14" s="298"/>
      <c r="K14" s="298"/>
      <c r="L14" s="298"/>
      <c r="M14" s="298"/>
      <c r="N14" s="298"/>
      <c r="O14" s="298"/>
      <c r="P14" s="298"/>
      <c r="Q14" s="298"/>
      <c r="R14" s="298"/>
      <c r="S14" s="298"/>
      <c r="T14" s="298"/>
      <c r="U14" s="298"/>
      <c r="V14" s="298"/>
      <c r="W14" s="298"/>
      <c r="X14" s="298"/>
      <c r="Y14" s="298"/>
      <c r="Z14" s="298"/>
      <c r="AA14" s="298"/>
      <c r="AB14" s="298"/>
      <c r="AC14" s="298"/>
      <c r="AD14" s="298"/>
      <c r="AE14" s="298"/>
      <c r="AF14" s="298"/>
      <c r="AG14" s="298"/>
      <c r="AH14" s="298"/>
      <c r="AI14" s="298"/>
      <c r="AJ14" s="298"/>
      <c r="AK14" s="298"/>
      <c r="AL14" s="298"/>
      <c r="AM14" s="298"/>
      <c r="AN14" s="298"/>
      <c r="AO14" s="298"/>
      <c r="AP14" s="298"/>
      <c r="AQ14" s="298"/>
      <c r="AR14" s="298"/>
      <c r="AS14" s="298"/>
      <c r="AT14" s="298"/>
      <c r="AU14" s="298"/>
      <c r="AV14" s="298"/>
    </row>
    <row r="15" spans="1:48" ht="47.25" customHeight="1">
      <c r="A15" s="303" t="str">
        <f>'1. паспорт местоположение'!A15:C15</f>
        <v>Техническое перевооружение "ЗРУ 6кВ КНС (РУ 6кВ КНС Л-ЕГ)
Лор-Еганского  месторождения 
(Замена комплекта электрооборудования  ячеек К-26 -22шт (без  ВВ-6кВ) на  ячейки  нового  типа(без  ВВ-6кВ). Замена РЗА на МПУ - 17 шт). Замена БПН,БПТ  на ШОТ-МТ-2577-2шт;</v>
      </c>
      <c r="B15" s="303"/>
      <c r="C15" s="303"/>
      <c r="D15" s="303"/>
      <c r="E15" s="303"/>
      <c r="F15" s="303"/>
      <c r="G15" s="303"/>
      <c r="H15" s="303"/>
      <c r="I15" s="303"/>
      <c r="J15" s="303"/>
      <c r="K15" s="303"/>
      <c r="L15" s="303"/>
      <c r="M15" s="303"/>
      <c r="N15" s="303"/>
      <c r="O15" s="303"/>
      <c r="P15" s="303"/>
      <c r="Q15" s="303"/>
      <c r="R15" s="303"/>
      <c r="S15" s="303"/>
      <c r="T15" s="303"/>
      <c r="U15" s="303"/>
      <c r="V15" s="303"/>
      <c r="W15" s="303"/>
      <c r="X15" s="303"/>
      <c r="Y15" s="303"/>
      <c r="Z15" s="303"/>
      <c r="AA15" s="303"/>
      <c r="AB15" s="303"/>
      <c r="AC15" s="303"/>
      <c r="AD15" s="303"/>
      <c r="AE15" s="303"/>
      <c r="AF15" s="303"/>
      <c r="AG15" s="303"/>
      <c r="AH15" s="303"/>
      <c r="AI15" s="303"/>
      <c r="AJ15" s="303"/>
      <c r="AK15" s="303"/>
      <c r="AL15" s="303"/>
      <c r="AM15" s="303"/>
      <c r="AN15" s="303"/>
      <c r="AO15" s="303"/>
      <c r="AP15" s="303"/>
      <c r="AQ15" s="303"/>
      <c r="AR15" s="303"/>
      <c r="AS15" s="303"/>
      <c r="AT15" s="303"/>
      <c r="AU15" s="303"/>
      <c r="AV15" s="303"/>
    </row>
    <row r="16" spans="1:48" ht="15.75">
      <c r="A16" s="297" t="s">
        <v>1</v>
      </c>
      <c r="B16" s="297"/>
      <c r="C16" s="297"/>
      <c r="D16" s="297"/>
      <c r="E16" s="297"/>
      <c r="F16" s="297"/>
      <c r="G16" s="297"/>
      <c r="H16" s="297"/>
      <c r="I16" s="297"/>
      <c r="J16" s="297"/>
      <c r="K16" s="297"/>
      <c r="L16" s="297"/>
      <c r="M16" s="297"/>
      <c r="N16" s="297"/>
      <c r="O16" s="297"/>
      <c r="P16" s="297"/>
      <c r="Q16" s="297"/>
      <c r="R16" s="297"/>
      <c r="S16" s="297"/>
      <c r="T16" s="297"/>
      <c r="U16" s="297"/>
      <c r="V16" s="297"/>
      <c r="W16" s="297"/>
      <c r="X16" s="297"/>
      <c r="Y16" s="297"/>
      <c r="Z16" s="297"/>
      <c r="AA16" s="297"/>
      <c r="AB16" s="297"/>
      <c r="AC16" s="297"/>
      <c r="AD16" s="297"/>
      <c r="AE16" s="297"/>
      <c r="AF16" s="297"/>
      <c r="AG16" s="297"/>
      <c r="AH16" s="297"/>
      <c r="AI16" s="297"/>
      <c r="AJ16" s="297"/>
      <c r="AK16" s="297"/>
      <c r="AL16" s="297"/>
      <c r="AM16" s="297"/>
      <c r="AN16" s="297"/>
      <c r="AO16" s="297"/>
      <c r="AP16" s="297"/>
      <c r="AQ16" s="297"/>
      <c r="AR16" s="297"/>
      <c r="AS16" s="297"/>
      <c r="AT16" s="297"/>
      <c r="AU16" s="297"/>
      <c r="AV16" s="297"/>
    </row>
    <row r="17" spans="1:48">
      <c r="A17" s="393"/>
      <c r="B17" s="393"/>
      <c r="C17" s="393"/>
      <c r="D17" s="393"/>
      <c r="E17" s="393"/>
      <c r="F17" s="393"/>
      <c r="G17" s="393"/>
      <c r="H17" s="393"/>
      <c r="I17" s="393"/>
      <c r="J17" s="393"/>
      <c r="K17" s="393"/>
      <c r="L17" s="393"/>
      <c r="M17" s="393"/>
      <c r="N17" s="393"/>
      <c r="O17" s="393"/>
      <c r="P17" s="393"/>
      <c r="Q17" s="393"/>
      <c r="R17" s="393"/>
      <c r="S17" s="393"/>
      <c r="T17" s="393"/>
      <c r="U17" s="393"/>
      <c r="V17" s="393"/>
      <c r="W17" s="393"/>
      <c r="X17" s="393"/>
      <c r="Y17" s="393"/>
      <c r="Z17" s="393"/>
      <c r="AA17" s="393"/>
      <c r="AB17" s="393"/>
      <c r="AC17" s="393"/>
      <c r="AD17" s="393"/>
      <c r="AE17" s="393"/>
      <c r="AF17" s="393"/>
      <c r="AG17" s="393"/>
      <c r="AH17" s="393"/>
      <c r="AI17" s="393"/>
      <c r="AJ17" s="393"/>
      <c r="AK17" s="393"/>
      <c r="AL17" s="393"/>
      <c r="AM17" s="393"/>
      <c r="AN17" s="393"/>
      <c r="AO17" s="393"/>
      <c r="AP17" s="393"/>
      <c r="AQ17" s="393"/>
      <c r="AR17" s="393"/>
      <c r="AS17" s="393"/>
      <c r="AT17" s="393"/>
      <c r="AU17" s="393"/>
      <c r="AV17" s="393"/>
    </row>
    <row r="18" spans="1:48" ht="14.25" customHeight="1">
      <c r="A18" s="393"/>
      <c r="B18" s="393"/>
      <c r="C18" s="393"/>
      <c r="D18" s="393"/>
      <c r="E18" s="393"/>
      <c r="F18" s="393"/>
      <c r="G18" s="393"/>
      <c r="H18" s="393"/>
      <c r="I18" s="393"/>
      <c r="J18" s="393"/>
      <c r="K18" s="393"/>
      <c r="L18" s="393"/>
      <c r="M18" s="393"/>
      <c r="N18" s="393"/>
      <c r="O18" s="393"/>
      <c r="P18" s="393"/>
      <c r="Q18" s="393"/>
      <c r="R18" s="393"/>
      <c r="S18" s="393"/>
      <c r="T18" s="393"/>
      <c r="U18" s="393"/>
      <c r="V18" s="393"/>
      <c r="W18" s="393"/>
      <c r="X18" s="393"/>
      <c r="Y18" s="393"/>
      <c r="Z18" s="393"/>
      <c r="AA18" s="393"/>
      <c r="AB18" s="393"/>
      <c r="AC18" s="393"/>
      <c r="AD18" s="393"/>
      <c r="AE18" s="393"/>
      <c r="AF18" s="393"/>
      <c r="AG18" s="393"/>
      <c r="AH18" s="393"/>
      <c r="AI18" s="393"/>
      <c r="AJ18" s="393"/>
      <c r="AK18" s="393"/>
      <c r="AL18" s="393"/>
      <c r="AM18" s="393"/>
      <c r="AN18" s="393"/>
      <c r="AO18" s="393"/>
      <c r="AP18" s="393"/>
      <c r="AQ18" s="393"/>
      <c r="AR18" s="393"/>
      <c r="AS18" s="393"/>
      <c r="AT18" s="393"/>
      <c r="AU18" s="393"/>
      <c r="AV18" s="393"/>
    </row>
    <row r="19" spans="1:48">
      <c r="A19" s="393"/>
      <c r="B19" s="393"/>
      <c r="C19" s="393"/>
      <c r="D19" s="393"/>
      <c r="E19" s="393"/>
      <c r="F19" s="393"/>
      <c r="G19" s="393"/>
      <c r="H19" s="393"/>
      <c r="I19" s="393"/>
      <c r="J19" s="393"/>
      <c r="K19" s="393"/>
      <c r="L19" s="393"/>
      <c r="M19" s="393"/>
      <c r="N19" s="393"/>
      <c r="O19" s="393"/>
      <c r="P19" s="393"/>
      <c r="Q19" s="393"/>
      <c r="R19" s="393"/>
      <c r="S19" s="393"/>
      <c r="T19" s="393"/>
      <c r="U19" s="393"/>
      <c r="V19" s="393"/>
      <c r="W19" s="393"/>
      <c r="X19" s="393"/>
      <c r="Y19" s="393"/>
      <c r="Z19" s="393"/>
      <c r="AA19" s="393"/>
      <c r="AB19" s="393"/>
      <c r="AC19" s="393"/>
      <c r="AD19" s="393"/>
      <c r="AE19" s="393"/>
      <c r="AF19" s="393"/>
      <c r="AG19" s="393"/>
      <c r="AH19" s="393"/>
      <c r="AI19" s="393"/>
      <c r="AJ19" s="393"/>
      <c r="AK19" s="393"/>
      <c r="AL19" s="393"/>
      <c r="AM19" s="393"/>
      <c r="AN19" s="393"/>
      <c r="AO19" s="393"/>
      <c r="AP19" s="393"/>
      <c r="AQ19" s="393"/>
      <c r="AR19" s="393"/>
      <c r="AS19" s="393"/>
      <c r="AT19" s="393"/>
      <c r="AU19" s="393"/>
      <c r="AV19" s="393"/>
    </row>
    <row r="20" spans="1:48">
      <c r="A20" s="393"/>
      <c r="B20" s="393"/>
      <c r="C20" s="393"/>
      <c r="D20" s="393"/>
      <c r="E20" s="393"/>
      <c r="F20" s="393"/>
      <c r="G20" s="393"/>
      <c r="H20" s="393"/>
      <c r="I20" s="393"/>
      <c r="J20" s="393"/>
      <c r="K20" s="393"/>
      <c r="L20" s="393"/>
      <c r="M20" s="393"/>
      <c r="N20" s="393"/>
      <c r="O20" s="393"/>
      <c r="P20" s="393"/>
      <c r="Q20" s="393"/>
      <c r="R20" s="393"/>
      <c r="S20" s="393"/>
      <c r="T20" s="393"/>
      <c r="U20" s="393"/>
      <c r="V20" s="393"/>
      <c r="W20" s="393"/>
      <c r="X20" s="393"/>
      <c r="Y20" s="393"/>
      <c r="Z20" s="393"/>
      <c r="AA20" s="393"/>
      <c r="AB20" s="393"/>
      <c r="AC20" s="393"/>
      <c r="AD20" s="393"/>
      <c r="AE20" s="393"/>
      <c r="AF20" s="393"/>
      <c r="AG20" s="393"/>
      <c r="AH20" s="393"/>
      <c r="AI20" s="393"/>
      <c r="AJ20" s="393"/>
      <c r="AK20" s="393"/>
      <c r="AL20" s="393"/>
      <c r="AM20" s="393"/>
      <c r="AN20" s="393"/>
      <c r="AO20" s="393"/>
      <c r="AP20" s="393"/>
      <c r="AQ20" s="393"/>
      <c r="AR20" s="393"/>
      <c r="AS20" s="393"/>
      <c r="AT20" s="393"/>
      <c r="AU20" s="393"/>
      <c r="AV20" s="393"/>
    </row>
    <row r="21" spans="1:48">
      <c r="A21" s="385" t="s">
        <v>193</v>
      </c>
      <c r="B21" s="385"/>
      <c r="C21" s="385"/>
      <c r="D21" s="385"/>
      <c r="E21" s="385"/>
      <c r="F21" s="385"/>
      <c r="G21" s="385"/>
      <c r="H21" s="385"/>
      <c r="I21" s="385"/>
      <c r="J21" s="385"/>
      <c r="K21" s="385"/>
      <c r="L21" s="385"/>
      <c r="M21" s="385"/>
      <c r="N21" s="385"/>
      <c r="O21" s="385"/>
      <c r="P21" s="385"/>
      <c r="Q21" s="385"/>
      <c r="R21" s="385"/>
      <c r="S21" s="385"/>
      <c r="T21" s="385"/>
      <c r="U21" s="385"/>
      <c r="V21" s="385"/>
      <c r="W21" s="385"/>
      <c r="X21" s="385"/>
      <c r="Y21" s="385"/>
      <c r="Z21" s="385"/>
      <c r="AA21" s="385"/>
      <c r="AB21" s="385"/>
      <c r="AC21" s="385"/>
      <c r="AD21" s="385"/>
      <c r="AE21" s="385"/>
      <c r="AF21" s="385"/>
      <c r="AG21" s="385"/>
      <c r="AH21" s="385"/>
      <c r="AI21" s="385"/>
      <c r="AJ21" s="385"/>
      <c r="AK21" s="385"/>
      <c r="AL21" s="385"/>
      <c r="AM21" s="385"/>
      <c r="AN21" s="385"/>
      <c r="AO21" s="385"/>
      <c r="AP21" s="385"/>
      <c r="AQ21" s="385"/>
      <c r="AR21" s="385"/>
      <c r="AS21" s="385"/>
      <c r="AT21" s="385"/>
      <c r="AU21" s="385"/>
      <c r="AV21" s="385"/>
    </row>
    <row r="22" spans="1:48" ht="58.5" customHeight="1">
      <c r="A22" s="301" t="s">
        <v>271</v>
      </c>
      <c r="B22" s="390" t="s">
        <v>226</v>
      </c>
      <c r="C22" s="301" t="s">
        <v>45</v>
      </c>
      <c r="D22" s="301" t="s">
        <v>42</v>
      </c>
      <c r="E22" s="386" t="s">
        <v>228</v>
      </c>
      <c r="F22" s="387"/>
      <c r="G22" s="387"/>
      <c r="H22" s="387"/>
      <c r="I22" s="387"/>
      <c r="J22" s="387"/>
      <c r="K22" s="387"/>
      <c r="L22" s="388"/>
      <c r="M22" s="301" t="s">
        <v>46</v>
      </c>
      <c r="N22" s="301" t="s">
        <v>113</v>
      </c>
      <c r="O22" s="301" t="s">
        <v>150</v>
      </c>
      <c r="P22" s="296" t="s">
        <v>163</v>
      </c>
      <c r="Q22" s="296" t="s">
        <v>70</v>
      </c>
      <c r="R22" s="296" t="s">
        <v>134</v>
      </c>
      <c r="S22" s="296" t="s">
        <v>205</v>
      </c>
      <c r="T22" s="296"/>
      <c r="U22" s="384" t="s">
        <v>97</v>
      </c>
      <c r="V22" s="384" t="s">
        <v>96</v>
      </c>
      <c r="W22" s="296" t="s">
        <v>122</v>
      </c>
      <c r="X22" s="296" t="s">
        <v>233</v>
      </c>
      <c r="Y22" s="296" t="s">
        <v>121</v>
      </c>
      <c r="Z22" s="383" t="s">
        <v>92</v>
      </c>
      <c r="AA22" s="296" t="s">
        <v>232</v>
      </c>
      <c r="AB22" s="296" t="s">
        <v>231</v>
      </c>
      <c r="AC22" s="296" t="s">
        <v>117</v>
      </c>
      <c r="AD22" s="296" t="s">
        <v>4</v>
      </c>
      <c r="AE22" s="296" t="s">
        <v>145</v>
      </c>
      <c r="AF22" s="296" t="s">
        <v>199</v>
      </c>
      <c r="AG22" s="296"/>
      <c r="AH22" s="296"/>
      <c r="AI22" s="296"/>
      <c r="AJ22" s="296"/>
      <c r="AK22" s="296"/>
      <c r="AL22" s="296" t="s">
        <v>200</v>
      </c>
      <c r="AM22" s="296"/>
      <c r="AN22" s="296"/>
      <c r="AO22" s="296"/>
      <c r="AP22" s="296" t="s">
        <v>60</v>
      </c>
      <c r="AQ22" s="296"/>
      <c r="AR22" s="296" t="s">
        <v>164</v>
      </c>
      <c r="AS22" s="296" t="s">
        <v>62</v>
      </c>
      <c r="AT22" s="296" t="s">
        <v>61</v>
      </c>
      <c r="AU22" s="296" t="s">
        <v>178</v>
      </c>
      <c r="AV22" s="375" t="s">
        <v>175</v>
      </c>
    </row>
    <row r="23" spans="1:48" ht="64.5" customHeight="1">
      <c r="A23" s="389"/>
      <c r="B23" s="391"/>
      <c r="C23" s="389"/>
      <c r="D23" s="389"/>
      <c r="E23" s="377" t="s">
        <v>91</v>
      </c>
      <c r="F23" s="379" t="s">
        <v>101</v>
      </c>
      <c r="G23" s="379" t="s">
        <v>100</v>
      </c>
      <c r="H23" s="379" t="s">
        <v>105</v>
      </c>
      <c r="I23" s="379" t="s">
        <v>247</v>
      </c>
      <c r="J23" s="379" t="s">
        <v>248</v>
      </c>
      <c r="K23" s="379" t="s">
        <v>249</v>
      </c>
      <c r="L23" s="379" t="s">
        <v>74</v>
      </c>
      <c r="M23" s="389"/>
      <c r="N23" s="389"/>
      <c r="O23" s="389"/>
      <c r="P23" s="296"/>
      <c r="Q23" s="296"/>
      <c r="R23" s="296"/>
      <c r="S23" s="381" t="s">
        <v>162</v>
      </c>
      <c r="T23" s="381" t="s">
        <v>222</v>
      </c>
      <c r="U23" s="384"/>
      <c r="V23" s="384"/>
      <c r="W23" s="296"/>
      <c r="X23" s="296"/>
      <c r="Y23" s="296"/>
      <c r="Z23" s="296"/>
      <c r="AA23" s="296"/>
      <c r="AB23" s="296"/>
      <c r="AC23" s="296"/>
      <c r="AD23" s="296"/>
      <c r="AE23" s="296"/>
      <c r="AF23" s="296" t="s">
        <v>185</v>
      </c>
      <c r="AG23" s="296"/>
      <c r="AH23" s="296" t="s">
        <v>63</v>
      </c>
      <c r="AI23" s="296"/>
      <c r="AJ23" s="301" t="s">
        <v>59</v>
      </c>
      <c r="AK23" s="301" t="s">
        <v>64</v>
      </c>
      <c r="AL23" s="301" t="s">
        <v>153</v>
      </c>
      <c r="AM23" s="301" t="s">
        <v>116</v>
      </c>
      <c r="AN23" s="301" t="s">
        <v>58</v>
      </c>
      <c r="AO23" s="301" t="s">
        <v>136</v>
      </c>
      <c r="AP23" s="301" t="s">
        <v>166</v>
      </c>
      <c r="AQ23" s="316" t="s">
        <v>222</v>
      </c>
      <c r="AR23" s="296"/>
      <c r="AS23" s="296"/>
      <c r="AT23" s="296"/>
      <c r="AU23" s="296"/>
      <c r="AV23" s="376"/>
    </row>
    <row r="24" spans="1:48" ht="96.75" customHeight="1">
      <c r="A24" s="302"/>
      <c r="B24" s="392"/>
      <c r="C24" s="302"/>
      <c r="D24" s="302"/>
      <c r="E24" s="378"/>
      <c r="F24" s="380"/>
      <c r="G24" s="380"/>
      <c r="H24" s="380"/>
      <c r="I24" s="380"/>
      <c r="J24" s="380"/>
      <c r="K24" s="380"/>
      <c r="L24" s="380"/>
      <c r="M24" s="302"/>
      <c r="N24" s="302"/>
      <c r="O24" s="302"/>
      <c r="P24" s="296"/>
      <c r="Q24" s="296"/>
      <c r="R24" s="296"/>
      <c r="S24" s="382"/>
      <c r="T24" s="382"/>
      <c r="U24" s="384"/>
      <c r="V24" s="384"/>
      <c r="W24" s="296"/>
      <c r="X24" s="296"/>
      <c r="Y24" s="296"/>
      <c r="Z24" s="296"/>
      <c r="AA24" s="296"/>
      <c r="AB24" s="296"/>
      <c r="AC24" s="296"/>
      <c r="AD24" s="296"/>
      <c r="AE24" s="296"/>
      <c r="AF24" s="15" t="s">
        <v>137</v>
      </c>
      <c r="AG24" s="15" t="s">
        <v>81</v>
      </c>
      <c r="AH24" s="29" t="s">
        <v>162</v>
      </c>
      <c r="AI24" s="29" t="s">
        <v>222</v>
      </c>
      <c r="AJ24" s="302"/>
      <c r="AK24" s="302"/>
      <c r="AL24" s="302"/>
      <c r="AM24" s="302"/>
      <c r="AN24" s="302"/>
      <c r="AO24" s="302"/>
      <c r="AP24" s="302"/>
      <c r="AQ24" s="317"/>
      <c r="AR24" s="296"/>
      <c r="AS24" s="296"/>
      <c r="AT24" s="296"/>
      <c r="AU24" s="296"/>
      <c r="AV24" s="376"/>
    </row>
    <row r="25" spans="1:48">
      <c r="A25" s="13">
        <v>1</v>
      </c>
      <c r="B25" s="13">
        <v>2</v>
      </c>
      <c r="C25" s="13">
        <v>3</v>
      </c>
      <c r="D25" s="13">
        <v>4</v>
      </c>
      <c r="E25" s="13">
        <v>5</v>
      </c>
      <c r="F25" s="13">
        <v>6</v>
      </c>
      <c r="G25" s="13">
        <v>7</v>
      </c>
      <c r="H25" s="13">
        <v>8</v>
      </c>
      <c r="I25" s="13">
        <v>9</v>
      </c>
      <c r="J25" s="13">
        <v>10</v>
      </c>
      <c r="K25" s="13">
        <v>11</v>
      </c>
      <c r="L25" s="13">
        <v>12</v>
      </c>
      <c r="M25" s="13">
        <v>13</v>
      </c>
      <c r="N25" s="13">
        <v>14</v>
      </c>
      <c r="O25" s="13">
        <v>15</v>
      </c>
      <c r="P25" s="13">
        <v>16</v>
      </c>
      <c r="Q25" s="13">
        <v>17</v>
      </c>
      <c r="R25" s="13">
        <v>18</v>
      </c>
      <c r="S25" s="13">
        <v>19</v>
      </c>
      <c r="T25" s="13">
        <v>20</v>
      </c>
      <c r="U25" s="13">
        <v>21</v>
      </c>
      <c r="V25" s="13">
        <v>22</v>
      </c>
      <c r="W25" s="13">
        <v>23</v>
      </c>
      <c r="X25" s="13">
        <v>24</v>
      </c>
      <c r="Y25" s="13">
        <v>25</v>
      </c>
      <c r="Z25" s="13">
        <v>26</v>
      </c>
      <c r="AA25" s="13">
        <v>27</v>
      </c>
      <c r="AB25" s="13">
        <v>28</v>
      </c>
      <c r="AC25" s="13">
        <v>29</v>
      </c>
      <c r="AD25" s="13">
        <v>30</v>
      </c>
      <c r="AE25" s="13">
        <v>31</v>
      </c>
      <c r="AF25" s="13">
        <v>32</v>
      </c>
      <c r="AG25" s="13">
        <v>33</v>
      </c>
      <c r="AH25" s="13">
        <v>34</v>
      </c>
      <c r="AI25" s="13">
        <v>35</v>
      </c>
      <c r="AJ25" s="13">
        <v>36</v>
      </c>
      <c r="AK25" s="13">
        <v>37</v>
      </c>
      <c r="AL25" s="13">
        <v>38</v>
      </c>
      <c r="AM25" s="13">
        <v>39</v>
      </c>
      <c r="AN25" s="13">
        <v>40</v>
      </c>
      <c r="AO25" s="13">
        <v>41</v>
      </c>
      <c r="AP25" s="13">
        <v>42</v>
      </c>
      <c r="AQ25" s="13">
        <v>43</v>
      </c>
      <c r="AR25" s="13">
        <v>44</v>
      </c>
      <c r="AS25" s="13">
        <v>45</v>
      </c>
      <c r="AT25" s="13">
        <v>46</v>
      </c>
      <c r="AU25" s="13">
        <v>47</v>
      </c>
      <c r="AV25" s="13">
        <v>48</v>
      </c>
    </row>
  </sheetData>
  <mergeCells count="67"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  <mergeCell ref="A17:AV17"/>
    <mergeCell ref="A18:AV18"/>
    <mergeCell ref="A19:AV19"/>
    <mergeCell ref="A20:AV20"/>
    <mergeCell ref="A21:AV21"/>
    <mergeCell ref="E22:L22"/>
    <mergeCell ref="S22:T22"/>
    <mergeCell ref="AF22:AK22"/>
    <mergeCell ref="AL22:AO22"/>
    <mergeCell ref="AP22:AQ22"/>
    <mergeCell ref="A22:A24"/>
    <mergeCell ref="B22:B24"/>
    <mergeCell ref="C22:C24"/>
    <mergeCell ref="D22:D24"/>
    <mergeCell ref="M22:M24"/>
    <mergeCell ref="N22:N24"/>
    <mergeCell ref="O22:O24"/>
    <mergeCell ref="P22:P24"/>
    <mergeCell ref="Q22:Q24"/>
    <mergeCell ref="R22:R24"/>
    <mergeCell ref="U22:U24"/>
    <mergeCell ref="V22:V24"/>
    <mergeCell ref="W22:W24"/>
    <mergeCell ref="X22:X24"/>
    <mergeCell ref="Y22:Y24"/>
    <mergeCell ref="Z22:Z24"/>
    <mergeCell ref="AA22:AA24"/>
    <mergeCell ref="AB22:AB24"/>
    <mergeCell ref="AC22:AC24"/>
    <mergeCell ref="AD22:AD24"/>
    <mergeCell ref="AE22:AE24"/>
    <mergeCell ref="AR22:AR24"/>
    <mergeCell ref="AS22:AS24"/>
    <mergeCell ref="AT22:AT24"/>
    <mergeCell ref="AU22:AU24"/>
    <mergeCell ref="AM23:AM24"/>
    <mergeCell ref="AN23:AN24"/>
    <mergeCell ref="AO23:AO24"/>
    <mergeCell ref="AP23:AP24"/>
    <mergeCell ref="AQ23:AQ24"/>
    <mergeCell ref="AV22:AV24"/>
    <mergeCell ref="AF23:AG23"/>
    <mergeCell ref="AH23:AI23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T23:T24"/>
    <mergeCell ref="AJ23:AJ24"/>
    <mergeCell ref="AK23:AK24"/>
    <mergeCell ref="AL23:AL24"/>
  </mergeCells>
  <pageMargins left="0.59" right="0.59" top="0.59" bottom="0.59" header="0" footer="0"/>
  <pageSetup paperSize="8" scale="36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79"/>
  <sheetViews>
    <sheetView view="pageBreakPreview" zoomScale="70" zoomScaleSheetLayoutView="70" workbookViewId="0">
      <selection activeCell="B73" sqref="B73:B78"/>
    </sheetView>
  </sheetViews>
  <sheetFormatPr defaultRowHeight="15"/>
  <cols>
    <col min="1" max="2" width="66.28515625" style="25" customWidth="1"/>
  </cols>
  <sheetData>
    <row r="1" spans="1:2" ht="18.75">
      <c r="B1" s="14" t="s">
        <v>174</v>
      </c>
    </row>
    <row r="2" spans="1:2" ht="18.75">
      <c r="B2" s="9" t="s">
        <v>244</v>
      </c>
    </row>
    <row r="3" spans="1:2" ht="18.75">
      <c r="B3" s="9" t="s">
        <v>310</v>
      </c>
    </row>
    <row r="4" spans="1:2" ht="15.75">
      <c r="B4" s="17"/>
    </row>
    <row r="5" spans="1:2" ht="18.75">
      <c r="A5" s="394" t="str">
        <f>'1. паспорт местоположение'!A5:C5</f>
        <v>Год раскрытия информации: 2026 год</v>
      </c>
      <c r="B5" s="394"/>
    </row>
    <row r="6" spans="1:2" ht="18.75">
      <c r="A6" s="30"/>
      <c r="B6" s="30"/>
    </row>
    <row r="7" spans="1:2" ht="18.75">
      <c r="A7" s="303" t="s">
        <v>159</v>
      </c>
      <c r="B7" s="303"/>
    </row>
    <row r="8" spans="1:2" ht="18.75">
      <c r="A8" s="8"/>
      <c r="B8" s="8"/>
    </row>
    <row r="9" spans="1:2" ht="18.75">
      <c r="A9" s="306" t="str">
        <f>'1. паспорт местоположение'!$A$9</f>
        <v xml:space="preserve">Акционерное общество «Черногорэнерго» </v>
      </c>
      <c r="B9" s="306"/>
    </row>
    <row r="10" spans="1:2" ht="15.75">
      <c r="A10" s="297" t="s">
        <v>2</v>
      </c>
      <c r="B10" s="297"/>
    </row>
    <row r="11" spans="1:2" ht="18.75">
      <c r="A11" s="8"/>
      <c r="B11" s="8"/>
    </row>
    <row r="12" spans="1:2" ht="18.75">
      <c r="A12" s="303" t="str">
        <f>'1. паспорт местоположение'!A12</f>
        <v>P_2026.17з</v>
      </c>
      <c r="B12" s="303"/>
    </row>
    <row r="13" spans="1:2" ht="15.75">
      <c r="A13" s="297" t="s">
        <v>0</v>
      </c>
      <c r="B13" s="297"/>
    </row>
    <row r="14" spans="1:2" ht="18.75">
      <c r="A14" s="7"/>
      <c r="B14" s="7"/>
    </row>
    <row r="15" spans="1:2" ht="60.75" customHeight="1">
      <c r="A15" s="304" t="str">
        <f>'1. паспорт местоположение'!A15:C15</f>
        <v>Техническое перевооружение "ЗРУ 6кВ КНС (РУ 6кВ КНС Л-ЕГ)
Лор-Еганского  месторождения 
(Замена комплекта электрооборудования  ячеек К-26 -22шт (без  ВВ-6кВ) на  ячейки  нового  типа(без  ВВ-6кВ). Замена РЗА на МПУ - 17 шт). Замена БПН,БПТ  на ШОТ-МТ-2577-2шт;</v>
      </c>
      <c r="B15" s="304"/>
    </row>
    <row r="16" spans="1:2" ht="15.75">
      <c r="A16" s="297" t="s">
        <v>1</v>
      </c>
      <c r="B16" s="297"/>
    </row>
    <row r="17" spans="1:2" ht="15.75">
      <c r="B17" s="26"/>
    </row>
    <row r="18" spans="1:2">
      <c r="A18" s="398" t="s">
        <v>194</v>
      </c>
      <c r="B18" s="399"/>
    </row>
    <row r="19" spans="1:2" ht="15.75">
      <c r="B19" s="17"/>
    </row>
    <row r="20" spans="1:2" ht="15.75" thickBot="1">
      <c r="B20" s="27"/>
    </row>
    <row r="21" spans="1:2" ht="15.75" thickBot="1">
      <c r="A21" s="183" t="s">
        <v>115</v>
      </c>
      <c r="B21" s="184" t="str">
        <f>'3.3. паспорт описание'!C24</f>
        <v>ЗРУ-6кВ  КНС "ЛЕ"</v>
      </c>
    </row>
    <row r="22" spans="1:2" ht="15.75" thickBot="1">
      <c r="A22" s="183" t="s">
        <v>107</v>
      </c>
      <c r="B22" s="184" t="str">
        <f>CONCATENATE('1. паспорт местоположение'!C26,", ",'1. паспорт местоположение'!C27)</f>
        <v>Ханты-Мансийский автономный округ-Югра, Нижневартовский район</v>
      </c>
    </row>
    <row r="23" spans="1:2" ht="15.75" thickBot="1">
      <c r="A23" s="183" t="s">
        <v>218</v>
      </c>
      <c r="B23" s="185" t="s">
        <v>356</v>
      </c>
    </row>
    <row r="24" spans="1:2" ht="15.75" thickBot="1">
      <c r="A24" s="183" t="s">
        <v>44</v>
      </c>
      <c r="B24" s="185">
        <v>0</v>
      </c>
    </row>
    <row r="25" spans="1:2" ht="15.75" thickBot="1">
      <c r="A25" s="186" t="s">
        <v>207</v>
      </c>
      <c r="B25" s="184">
        <f>'3.3. паспорт описание'!C29</f>
        <v>2026</v>
      </c>
    </row>
    <row r="26" spans="1:2" ht="15.75" thickBot="1">
      <c r="A26" s="187" t="s">
        <v>223</v>
      </c>
      <c r="B26" s="188" t="s">
        <v>312</v>
      </c>
    </row>
    <row r="27" spans="1:2" ht="29.25" thickBot="1">
      <c r="A27" s="195" t="s">
        <v>331</v>
      </c>
      <c r="B27" s="240">
        <f>'6.2. паспорт фин осв ввод'!X24</f>
        <v>0</v>
      </c>
    </row>
    <row r="28" spans="1:2" ht="15.75" thickBot="1">
      <c r="A28" s="190" t="s">
        <v>69</v>
      </c>
      <c r="B28" s="190" t="s">
        <v>357</v>
      </c>
    </row>
    <row r="29" spans="1:2" ht="29.25" thickBot="1">
      <c r="A29" s="196" t="s">
        <v>212</v>
      </c>
      <c r="B29" s="190"/>
    </row>
    <row r="30" spans="1:2" ht="29.25" thickBot="1">
      <c r="A30" s="196" t="s">
        <v>332</v>
      </c>
      <c r="B30" s="190"/>
    </row>
    <row r="31" spans="1:2" ht="15.75" thickBot="1">
      <c r="A31" s="190" t="s">
        <v>237</v>
      </c>
      <c r="B31" s="190"/>
    </row>
    <row r="32" spans="1:2" ht="29.25" thickBot="1">
      <c r="A32" s="180" t="s">
        <v>333</v>
      </c>
      <c r="B32" s="190"/>
    </row>
    <row r="33" spans="1:2" ht="30.75" thickBot="1">
      <c r="A33" s="179" t="s">
        <v>334</v>
      </c>
      <c r="B33" s="190"/>
    </row>
    <row r="34" spans="1:2" ht="15.75" thickBot="1">
      <c r="A34" s="179" t="s">
        <v>8</v>
      </c>
      <c r="B34" s="190"/>
    </row>
    <row r="35" spans="1:2" ht="15.75" thickBot="1">
      <c r="A35" s="179" t="s">
        <v>262</v>
      </c>
      <c r="B35" s="190"/>
    </row>
    <row r="36" spans="1:2" ht="15.75" thickBot="1">
      <c r="A36" s="179" t="s">
        <v>263</v>
      </c>
      <c r="B36" s="190"/>
    </row>
    <row r="37" spans="1:2" ht="29.25" thickBot="1">
      <c r="A37" s="180" t="s">
        <v>335</v>
      </c>
      <c r="B37" s="190"/>
    </row>
    <row r="38" spans="1:2" ht="30.75" thickBot="1">
      <c r="A38" s="179" t="s">
        <v>334</v>
      </c>
      <c r="B38" s="190"/>
    </row>
    <row r="39" spans="1:2" ht="15.75" thickBot="1">
      <c r="A39" s="179" t="s">
        <v>8</v>
      </c>
      <c r="B39" s="190"/>
    </row>
    <row r="40" spans="1:2" ht="15.75" thickBot="1">
      <c r="A40" s="179" t="s">
        <v>262</v>
      </c>
      <c r="B40" s="190"/>
    </row>
    <row r="41" spans="1:2" ht="15.75" thickBot="1">
      <c r="A41" s="179" t="s">
        <v>263</v>
      </c>
      <c r="B41" s="190"/>
    </row>
    <row r="42" spans="1:2" ht="29.25" thickBot="1">
      <c r="A42" s="180" t="s">
        <v>336</v>
      </c>
      <c r="B42" s="190"/>
    </row>
    <row r="43" spans="1:2" ht="30.75" thickBot="1">
      <c r="A43" s="179" t="s">
        <v>334</v>
      </c>
      <c r="B43" s="190"/>
    </row>
    <row r="44" spans="1:2" ht="15.75" thickBot="1">
      <c r="A44" s="179" t="s">
        <v>8</v>
      </c>
      <c r="B44" s="190"/>
    </row>
    <row r="45" spans="1:2" ht="15.75" thickBot="1">
      <c r="A45" s="179" t="s">
        <v>262</v>
      </c>
      <c r="B45" s="190"/>
    </row>
    <row r="46" spans="1:2" ht="15.75" thickBot="1">
      <c r="A46" s="179" t="s">
        <v>263</v>
      </c>
      <c r="B46" s="190"/>
    </row>
    <row r="47" spans="1:2" ht="29.25" thickBot="1">
      <c r="A47" s="189" t="s">
        <v>6</v>
      </c>
      <c r="B47" s="197"/>
    </row>
    <row r="48" spans="1:2" ht="15.75" thickBot="1">
      <c r="A48" s="191" t="s">
        <v>237</v>
      </c>
      <c r="B48" s="197"/>
    </row>
    <row r="49" spans="1:2" ht="15.75" thickBot="1">
      <c r="A49" s="181" t="s">
        <v>337</v>
      </c>
      <c r="B49" s="197"/>
    </row>
    <row r="50" spans="1:2" ht="15.75" thickBot="1">
      <c r="A50" s="181" t="s">
        <v>338</v>
      </c>
      <c r="B50" s="197"/>
    </row>
    <row r="51" spans="1:2" ht="15.75" thickBot="1">
      <c r="A51" s="181" t="s">
        <v>339</v>
      </c>
      <c r="B51" s="197"/>
    </row>
    <row r="52" spans="1:2" ht="15.75" thickBot="1">
      <c r="A52" s="186" t="s">
        <v>7</v>
      </c>
      <c r="B52" s="198"/>
    </row>
    <row r="53" spans="1:2" ht="15.75" thickBot="1">
      <c r="A53" s="186" t="s">
        <v>340</v>
      </c>
      <c r="B53" s="198"/>
    </row>
    <row r="54" spans="1:2" ht="15.75" thickBot="1">
      <c r="A54" s="186" t="s">
        <v>5</v>
      </c>
      <c r="B54" s="198"/>
    </row>
    <row r="55" spans="1:2" ht="15.75" thickBot="1">
      <c r="A55" s="187" t="s">
        <v>341</v>
      </c>
      <c r="B55" s="188"/>
    </row>
    <row r="56" spans="1:2" ht="30" customHeight="1">
      <c r="A56" s="189" t="s">
        <v>221</v>
      </c>
      <c r="B56" s="191" t="s">
        <v>342</v>
      </c>
    </row>
    <row r="57" spans="1:2">
      <c r="A57" s="178" t="s">
        <v>9</v>
      </c>
      <c r="B57" s="193"/>
    </row>
    <row r="58" spans="1:2">
      <c r="A58" s="178" t="s">
        <v>12</v>
      </c>
      <c r="B58" s="193"/>
    </row>
    <row r="59" spans="1:2">
      <c r="A59" s="178" t="s">
        <v>13</v>
      </c>
      <c r="B59" s="193"/>
    </row>
    <row r="60" spans="1:2">
      <c r="A60" s="178" t="s">
        <v>10</v>
      </c>
      <c r="B60" s="193"/>
    </row>
    <row r="61" spans="1:2" ht="15.75" thickBot="1">
      <c r="A61" s="177" t="s">
        <v>11</v>
      </c>
      <c r="B61" s="194"/>
    </row>
    <row r="62" spans="1:2" ht="30.75" thickBot="1">
      <c r="A62" s="191" t="s">
        <v>160</v>
      </c>
      <c r="B62" s="192"/>
    </row>
    <row r="63" spans="1:2" ht="29.25" thickBot="1">
      <c r="A63" s="186" t="s">
        <v>95</v>
      </c>
      <c r="B63" s="192"/>
    </row>
    <row r="64" spans="1:2" ht="15.75" thickBot="1">
      <c r="A64" s="191" t="s">
        <v>237</v>
      </c>
      <c r="B64" s="199"/>
    </row>
    <row r="65" spans="1:2" ht="15.75" thickBot="1">
      <c r="A65" s="181" t="s">
        <v>343</v>
      </c>
      <c r="B65" s="192"/>
    </row>
    <row r="66" spans="1:2" ht="15.75" thickBot="1">
      <c r="A66" s="181" t="s">
        <v>344</v>
      </c>
      <c r="B66" s="199"/>
    </row>
    <row r="67" spans="1:2" ht="30.75" thickBot="1">
      <c r="A67" s="200" t="s">
        <v>154</v>
      </c>
      <c r="B67" s="203" t="s">
        <v>345</v>
      </c>
    </row>
    <row r="68" spans="1:2" ht="15.75" thickBot="1">
      <c r="A68" s="186" t="s">
        <v>56</v>
      </c>
      <c r="B68" s="198"/>
    </row>
    <row r="69" spans="1:2" ht="15.75" thickBot="1">
      <c r="A69" s="178" t="s">
        <v>346</v>
      </c>
      <c r="B69" s="201"/>
    </row>
    <row r="70" spans="1:2" ht="15.75" thickBot="1">
      <c r="A70" s="178" t="s">
        <v>347</v>
      </c>
      <c r="B70" s="201"/>
    </row>
    <row r="71" spans="1:2" ht="15.75" thickBot="1">
      <c r="A71" s="178" t="s">
        <v>348</v>
      </c>
      <c r="B71" s="201"/>
    </row>
    <row r="72" spans="1:2" ht="45.75" thickBot="1">
      <c r="A72" s="202" t="s">
        <v>224</v>
      </c>
      <c r="B72" s="199" t="s">
        <v>349</v>
      </c>
    </row>
    <row r="73" spans="1:2" ht="28.5" customHeight="1">
      <c r="A73" s="189" t="s">
        <v>225</v>
      </c>
      <c r="B73" s="395" t="s">
        <v>350</v>
      </c>
    </row>
    <row r="74" spans="1:2">
      <c r="A74" s="178" t="s">
        <v>351</v>
      </c>
      <c r="B74" s="396"/>
    </row>
    <row r="75" spans="1:2">
      <c r="A75" s="178" t="s">
        <v>352</v>
      </c>
      <c r="B75" s="396"/>
    </row>
    <row r="76" spans="1:2">
      <c r="A76" s="178" t="s">
        <v>353</v>
      </c>
      <c r="B76" s="396"/>
    </row>
    <row r="77" spans="1:2">
      <c r="A77" s="178" t="s">
        <v>354</v>
      </c>
      <c r="B77" s="396"/>
    </row>
    <row r="78" spans="1:2" ht="15.75" thickBot="1">
      <c r="A78" s="204" t="s">
        <v>355</v>
      </c>
      <c r="B78" s="397"/>
    </row>
    <row r="79" spans="1:2">
      <c r="B79" s="28"/>
    </row>
  </sheetData>
  <mergeCells count="10">
    <mergeCell ref="B73:B78"/>
    <mergeCell ref="A13:B13"/>
    <mergeCell ref="A15:B15"/>
    <mergeCell ref="A16:B16"/>
    <mergeCell ref="A18:B18"/>
    <mergeCell ref="A5:B5"/>
    <mergeCell ref="A7:B7"/>
    <mergeCell ref="A9:B9"/>
    <mergeCell ref="A10:B10"/>
    <mergeCell ref="A12:B12"/>
  </mergeCells>
  <dataValidations count="2">
    <dataValidation type="list" allowBlank="1" showInputMessage="1" showErrorMessage="1" sqref="B23">
      <formula1>"Модернизация,Реконструкция,Новое строительств,Расширение"</formula1>
    </dataValidation>
    <dataValidation type="list" allowBlank="1" showInputMessage="1" showErrorMessage="1" sqref="B26">
      <formula1>"н/д,Проектирование,Строительство,Незавершенное строительство – приостановлено,Законсервировано"</formula1>
    </dataValidation>
  </dataValidations>
  <pageMargins left="0.71" right="0.71" top="0.75" bottom="0.75" header="0.31" footer="0.31"/>
  <pageSetup paperSize="8" scale="4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F21"/>
  <sheetViews>
    <sheetView view="pageBreakPreview" topLeftCell="A12" zoomScale="90" zoomScaleSheetLayoutView="90" workbookViewId="0">
      <selection activeCell="B17" sqref="B17"/>
    </sheetView>
  </sheetViews>
  <sheetFormatPr defaultColWidth="9.140625" defaultRowHeight="15"/>
  <cols>
    <col min="1" max="2" width="66.28515625" style="25" customWidth="1"/>
    <col min="3" max="6" width="9.28515625" style="104" customWidth="1"/>
    <col min="7" max="16384" width="9.140625" style="104"/>
  </cols>
  <sheetData>
    <row r="1" spans="1:6" ht="18.75">
      <c r="B1" s="105" t="s">
        <v>174</v>
      </c>
    </row>
    <row r="2" spans="1:6" ht="18.75">
      <c r="B2" s="106" t="s">
        <v>244</v>
      </c>
    </row>
    <row r="3" spans="1:6" ht="18.75">
      <c r="B3" s="106" t="s">
        <v>310</v>
      </c>
    </row>
    <row r="4" spans="1:6" ht="15.75">
      <c r="B4" s="17"/>
    </row>
    <row r="5" spans="1:6" ht="18.75">
      <c r="A5" s="394" t="s">
        <v>450</v>
      </c>
      <c r="B5" s="394"/>
      <c r="C5" s="23"/>
      <c r="D5" s="23"/>
      <c r="E5" s="23"/>
      <c r="F5" s="23"/>
    </row>
    <row r="6" spans="1:6" ht="18.75">
      <c r="A6" s="107"/>
      <c r="B6" s="107"/>
      <c r="C6" s="107"/>
      <c r="D6" s="107"/>
      <c r="E6" s="107"/>
      <c r="F6" s="107"/>
    </row>
    <row r="7" spans="1:6" ht="18.75">
      <c r="A7" s="303" t="s">
        <v>159</v>
      </c>
      <c r="B7" s="303"/>
      <c r="C7" s="8"/>
      <c r="D7" s="8"/>
      <c r="E7" s="8"/>
      <c r="F7" s="8"/>
    </row>
    <row r="8" spans="1:6" ht="18.75">
      <c r="A8" s="8"/>
      <c r="B8" s="8"/>
      <c r="C8" s="8"/>
      <c r="D8" s="8"/>
      <c r="E8" s="8"/>
      <c r="F8" s="8"/>
    </row>
    <row r="9" spans="1:6" ht="18.75">
      <c r="A9" s="306" t="str">
        <f>'1. паспорт местоположение'!$A$9</f>
        <v xml:space="preserve">Акционерное общество «Черногорэнерго» </v>
      </c>
      <c r="B9" s="306"/>
      <c r="C9" s="5"/>
      <c r="D9" s="5"/>
      <c r="E9" s="5"/>
      <c r="F9" s="5"/>
    </row>
    <row r="10" spans="1:6" ht="15.75">
      <c r="A10" s="297" t="s">
        <v>2</v>
      </c>
      <c r="B10" s="297"/>
      <c r="C10" s="3"/>
      <c r="D10" s="3"/>
      <c r="E10" s="3"/>
      <c r="F10" s="3"/>
    </row>
    <row r="11" spans="1:6" ht="18.75">
      <c r="A11" s="8"/>
      <c r="B11" s="8"/>
      <c r="C11" s="8"/>
      <c r="D11" s="8"/>
      <c r="E11" s="8"/>
      <c r="F11" s="8"/>
    </row>
    <row r="12" spans="1:6" ht="18.75">
      <c r="A12" s="306" t="str">
        <f>'1. паспорт местоположение'!A12</f>
        <v>P_2026.17з</v>
      </c>
      <c r="B12" s="306"/>
      <c r="C12" s="5"/>
      <c r="D12" s="5"/>
      <c r="E12" s="5"/>
      <c r="F12" s="5"/>
    </row>
    <row r="13" spans="1:6" ht="15.75">
      <c r="A13" s="297" t="s">
        <v>0</v>
      </c>
      <c r="B13" s="297"/>
      <c r="C13" s="3"/>
      <c r="D13" s="3"/>
      <c r="E13" s="3"/>
      <c r="F13" s="3"/>
    </row>
    <row r="14" spans="1:6" ht="18.75">
      <c r="A14" s="7"/>
      <c r="B14" s="7"/>
      <c r="C14" s="7"/>
      <c r="D14" s="7"/>
      <c r="E14" s="7"/>
      <c r="F14" s="7"/>
    </row>
    <row r="15" spans="1:6" ht="95.25" customHeight="1">
      <c r="A15" s="299" t="str">
        <f>'1. паспорт местоположение'!A15:C15</f>
        <v>Техническое перевооружение "ЗРУ 6кВ КНС (РУ 6кВ КНС Л-ЕГ)
Лор-Еганского  месторождения 
(Замена комплекта электрооборудования  ячеек К-26 -22шт (без  ВВ-6кВ) на  ячейки  нового  типа(без  ВВ-6кВ). Замена РЗА на МПУ - 17 шт). Замена БПН,БПТ  на ШОТ-МТ-2577-2шт;</v>
      </c>
      <c r="B15" s="299"/>
      <c r="C15" s="5"/>
      <c r="D15" s="5"/>
      <c r="E15" s="5"/>
      <c r="F15" s="5"/>
    </row>
    <row r="16" spans="1:6" ht="15.75">
      <c r="A16" s="297" t="s">
        <v>1</v>
      </c>
      <c r="B16" s="297"/>
      <c r="C16" s="3"/>
      <c r="D16" s="3"/>
      <c r="E16" s="3"/>
      <c r="F16" s="3"/>
    </row>
    <row r="17" spans="1:2" ht="15.75">
      <c r="B17" s="26"/>
    </row>
    <row r="18" spans="1:2" ht="15" customHeight="1">
      <c r="A18" s="398" t="s">
        <v>315</v>
      </c>
      <c r="B18" s="399"/>
    </row>
    <row r="19" spans="1:2" ht="15.75">
      <c r="B19" s="17"/>
    </row>
    <row r="20" spans="1:2">
      <c r="B20" s="27"/>
    </row>
    <row r="21" spans="1:2">
      <c r="B21" s="28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1" right="0.71" top="0.75" bottom="0.75" header="0.31" footer="0.31"/>
  <pageSetup paperSize="8" scale="65" orientation="portrait" r:id="rId1"/>
  <legacyDrawing r:id="rId2"/>
  <oleObjects>
    <oleObject progId="Visio.Drawing.11" shapeId="14337" r:id="rId3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3</vt:i4>
      </vt:variant>
    </vt:vector>
  </HeadingPairs>
  <TitlesOfParts>
    <vt:vector size="14" baseType="lpstr">
      <vt:lpstr>1. паспорт местоположение</vt:lpstr>
      <vt:lpstr>2. паспорт ТП</vt:lpstr>
      <vt:lpstr>3.1. паспорт Техсостояние ПС</vt:lpstr>
      <vt:lpstr>3.2. паспорт Техсостояние ЛЭП</vt:lpstr>
      <vt:lpstr>3.3. паспорт описание</vt:lpstr>
      <vt:lpstr>5. Анализ эконом эфф (ненадо)</vt:lpstr>
      <vt:lpstr>6.1. паспорт сетевой график </vt:lpstr>
      <vt:lpstr>6.2. паспорт фин осв ввод</vt:lpstr>
      <vt:lpstr>7. Паспорт отчет о закупке</vt:lpstr>
      <vt:lpstr>8. Общие сведения</vt:lpstr>
      <vt:lpstr>9. Карта-схема</vt:lpstr>
      <vt:lpstr>'3.3. паспорт описание'!Область_печати</vt:lpstr>
      <vt:lpstr>'5. Анализ эконом эфф (ненадо)'!Область_печати</vt:lpstr>
      <vt:lpstr>'9. Карта-схема'!Область_печати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Сигуев Виталий  Сергеевич</dc:creator>
  <dc:description>7.0.6</dc:description>
  <cp:lastModifiedBy>Забиянова Евгения Владимировна</cp:lastModifiedBy>
  <cp:lastPrinted>2025-04-01T05:17:02Z</cp:lastPrinted>
  <dcterms:created xsi:type="dcterms:W3CDTF">2022-11-15T13:42:41Z</dcterms:created>
  <dcterms:modified xsi:type="dcterms:W3CDTF">2026-05-06T12:20:19Z</dcterms:modified>
</cp:coreProperties>
</file>